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5600" windowHeight="7365" activeTab="1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4'!$11:$12</definedName>
    <definedName name="_xlnm.Print_Titles" localSheetId="1">'приложение 5'!$10:$13</definedName>
    <definedName name="_xlnm.Print_Area" localSheetId="0">'приложение 4'!$A$1:$E$99</definedName>
    <definedName name="_xlnm.Print_Area" localSheetId="1">'приложение 5'!$A$1:$H$99</definedName>
  </definedNames>
  <calcPr calcId="145621"/>
</workbook>
</file>

<file path=xl/calcChain.xml><?xml version="1.0" encoding="utf-8"?>
<calcChain xmlns="http://schemas.openxmlformats.org/spreadsheetml/2006/main">
  <c r="H50" i="2" l="1"/>
  <c r="D50" i="2"/>
  <c r="E50" i="2"/>
  <c r="F50" i="2"/>
  <c r="G50" i="2"/>
  <c r="C50" i="2"/>
  <c r="E98" i="1"/>
  <c r="D46" i="1"/>
  <c r="E46" i="1"/>
  <c r="E42" i="1" s="1"/>
  <c r="E41" i="1" s="1"/>
  <c r="C46" i="1"/>
  <c r="F91" i="1"/>
  <c r="E58" i="1"/>
  <c r="E66" i="1"/>
  <c r="E69" i="1"/>
  <c r="E91" i="1"/>
  <c r="F46" i="1" l="1"/>
  <c r="H42" i="2"/>
  <c r="H41" i="2"/>
  <c r="H40" i="2" s="1"/>
  <c r="H35" i="2"/>
  <c r="H34" i="2" s="1"/>
  <c r="H33" i="2"/>
  <c r="H32" i="2"/>
  <c r="H30" i="2"/>
  <c r="H26" i="2"/>
  <c r="H25" i="2" s="1"/>
  <c r="H23" i="2"/>
  <c r="H24" i="2"/>
  <c r="H22" i="2"/>
  <c r="H20" i="2"/>
  <c r="H19" i="2"/>
  <c r="H18" i="2"/>
  <c r="H17" i="2"/>
  <c r="H15" i="2"/>
  <c r="E42" i="2"/>
  <c r="E41" i="2"/>
  <c r="E40" i="2" s="1"/>
  <c r="E35" i="2"/>
  <c r="E33" i="2"/>
  <c r="E31" i="2" s="1"/>
  <c r="E32" i="2"/>
  <c r="E28" i="2"/>
  <c r="E29" i="2"/>
  <c r="E30" i="2"/>
  <c r="E26" i="2"/>
  <c r="E25" i="2" s="1"/>
  <c r="E23" i="2"/>
  <c r="E24" i="2"/>
  <c r="E22" i="2"/>
  <c r="E18" i="2"/>
  <c r="E19" i="2"/>
  <c r="E20" i="2"/>
  <c r="E17" i="2"/>
  <c r="E15" i="2"/>
  <c r="H95" i="2"/>
  <c r="H96" i="2"/>
  <c r="H94" i="2"/>
  <c r="E95" i="2"/>
  <c r="E96" i="2"/>
  <c r="E94" i="2"/>
  <c r="H87" i="2"/>
  <c r="H88" i="2"/>
  <c r="E87" i="2"/>
  <c r="E88" i="2"/>
  <c r="H76" i="2"/>
  <c r="H77" i="2"/>
  <c r="H78" i="2"/>
  <c r="H79" i="2"/>
  <c r="H80" i="2"/>
  <c r="H81" i="2"/>
  <c r="H82" i="2"/>
  <c r="H83" i="2"/>
  <c r="H84" i="2"/>
  <c r="H85" i="2"/>
  <c r="H86" i="2"/>
  <c r="E75" i="2"/>
  <c r="E76" i="2"/>
  <c r="E77" i="2"/>
  <c r="E78" i="2"/>
  <c r="E79" i="2"/>
  <c r="E80" i="2"/>
  <c r="E81" i="2"/>
  <c r="E82" i="2"/>
  <c r="E83" i="2"/>
  <c r="E84" i="2"/>
  <c r="E85" i="2"/>
  <c r="E86" i="2"/>
  <c r="H73" i="2"/>
  <c r="H74" i="2"/>
  <c r="H75" i="2"/>
  <c r="E73" i="2"/>
  <c r="E74" i="2"/>
  <c r="H72" i="2"/>
  <c r="E72" i="2"/>
  <c r="H71" i="2"/>
  <c r="E71" i="2"/>
  <c r="H69" i="2"/>
  <c r="H68" i="2"/>
  <c r="E69" i="2"/>
  <c r="E68" i="2"/>
  <c r="H53" i="2"/>
  <c r="E53" i="2"/>
  <c r="H63" i="2"/>
  <c r="H64" i="2"/>
  <c r="H65" i="2"/>
  <c r="H66" i="2"/>
  <c r="E63" i="2"/>
  <c r="E64" i="2"/>
  <c r="E65" i="2"/>
  <c r="E66" i="2"/>
  <c r="H62" i="2"/>
  <c r="E62" i="2"/>
  <c r="H55" i="2"/>
  <c r="H56" i="2"/>
  <c r="H57" i="2"/>
  <c r="H58" i="2"/>
  <c r="H54" i="2"/>
  <c r="H49" i="2"/>
  <c r="H48" i="2"/>
  <c r="E56" i="2"/>
  <c r="E57" i="2"/>
  <c r="E58" i="2"/>
  <c r="E55" i="2"/>
  <c r="E54" i="2"/>
  <c r="E49" i="2"/>
  <c r="E48" i="2"/>
  <c r="G16" i="2"/>
  <c r="G21" i="2"/>
  <c r="G25" i="2"/>
  <c r="G31" i="2"/>
  <c r="G34" i="2"/>
  <c r="G37" i="2"/>
  <c r="H37" i="2"/>
  <c r="G40" i="2"/>
  <c r="G43" i="2"/>
  <c r="H43" i="2"/>
  <c r="G47" i="2"/>
  <c r="G61" i="2"/>
  <c r="G70" i="2"/>
  <c r="G67" i="2" s="1"/>
  <c r="G93" i="2"/>
  <c r="D93" i="2"/>
  <c r="D70" i="2"/>
  <c r="D67" i="2" s="1"/>
  <c r="D61" i="2"/>
  <c r="D47" i="2"/>
  <c r="D43" i="2"/>
  <c r="E43" i="2"/>
  <c r="D40" i="2"/>
  <c r="D37" i="2"/>
  <c r="E37" i="2"/>
  <c r="D34" i="2"/>
  <c r="E34" i="2"/>
  <c r="D31" i="2"/>
  <c r="D25" i="2"/>
  <c r="D21" i="2"/>
  <c r="D16" i="2"/>
  <c r="E97" i="1"/>
  <c r="H31" i="2" l="1"/>
  <c r="H21" i="2"/>
  <c r="H16" i="2"/>
  <c r="G14" i="2"/>
  <c r="E21" i="2"/>
  <c r="E16" i="2"/>
  <c r="H93" i="2"/>
  <c r="E93" i="2"/>
  <c r="H70" i="2"/>
  <c r="H67" i="2" s="1"/>
  <c r="E70" i="2"/>
  <c r="E67" i="2" s="1"/>
  <c r="E47" i="2"/>
  <c r="H47" i="2"/>
  <c r="H61" i="2"/>
  <c r="G46" i="2"/>
  <c r="G45" i="2" s="1"/>
  <c r="G97" i="2" s="1"/>
  <c r="E61" i="2"/>
  <c r="D46" i="2"/>
  <c r="D45" i="2" s="1"/>
  <c r="D14" i="2"/>
  <c r="H14" i="2" l="1"/>
  <c r="H46" i="2"/>
  <c r="H45" i="2" s="1"/>
  <c r="E46" i="2"/>
  <c r="E45" i="2" s="1"/>
  <c r="D97" i="2"/>
  <c r="H97" i="2" l="1"/>
  <c r="D91" i="1" l="1"/>
  <c r="E65" i="1"/>
  <c r="D84" i="1"/>
  <c r="D71" i="1"/>
  <c r="D69" i="1" s="1"/>
  <c r="D54" i="1"/>
  <c r="D55" i="1"/>
  <c r="E96" i="1"/>
  <c r="E55" i="1"/>
  <c r="E56" i="1"/>
  <c r="E57" i="1"/>
  <c r="E49" i="1"/>
  <c r="D66" i="1" l="1"/>
  <c r="E44" i="1"/>
  <c r="E93" i="1"/>
  <c r="E94" i="1"/>
  <c r="E95" i="1"/>
  <c r="E92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70" i="1"/>
  <c r="E68" i="1"/>
  <c r="E67" i="1"/>
  <c r="E60" i="1"/>
  <c r="E61" i="1"/>
  <c r="E62" i="1"/>
  <c r="E63" i="1"/>
  <c r="E64" i="1"/>
  <c r="E59" i="1"/>
  <c r="E52" i="1"/>
  <c r="E53" i="1"/>
  <c r="E54" i="1"/>
  <c r="E51" i="1"/>
  <c r="E50" i="1"/>
  <c r="E45" i="1"/>
  <c r="E38" i="1"/>
  <c r="E37" i="1"/>
  <c r="E36" i="1" s="1"/>
  <c r="E32" i="1"/>
  <c r="E31" i="1"/>
  <c r="E29" i="1"/>
  <c r="E28" i="1"/>
  <c r="E26" i="1"/>
  <c r="E25" i="1"/>
  <c r="E24" i="1" s="1"/>
  <c r="E22" i="1"/>
  <c r="E23" i="1"/>
  <c r="E21" i="1"/>
  <c r="E17" i="1"/>
  <c r="E18" i="1"/>
  <c r="E19" i="1"/>
  <c r="E16" i="1"/>
  <c r="E14" i="1"/>
  <c r="D58" i="1"/>
  <c r="D43" i="1"/>
  <c r="D39" i="1"/>
  <c r="E39" i="1"/>
  <c r="D36" i="1"/>
  <c r="C33" i="1"/>
  <c r="D33" i="1"/>
  <c r="E33" i="1"/>
  <c r="D30" i="1"/>
  <c r="D27" i="1"/>
  <c r="D24" i="1"/>
  <c r="D20" i="1"/>
  <c r="D15" i="1"/>
  <c r="D42" i="1" l="1"/>
  <c r="D41" i="1" s="1"/>
  <c r="D98" i="1" s="1"/>
  <c r="E20" i="1"/>
  <c r="E15" i="1"/>
  <c r="E43" i="1"/>
  <c r="E30" i="1"/>
  <c r="E27" i="1"/>
  <c r="D13" i="1"/>
  <c r="C16" i="2"/>
  <c r="F16" i="2"/>
  <c r="C21" i="2"/>
  <c r="F21" i="2"/>
  <c r="C25" i="2"/>
  <c r="F25" i="2"/>
  <c r="C27" i="2"/>
  <c r="E27" i="2" s="1"/>
  <c r="E14" i="2" s="1"/>
  <c r="E97" i="2" s="1"/>
  <c r="F27" i="2"/>
  <c r="C31" i="2"/>
  <c r="F31" i="2"/>
  <c r="C34" i="2"/>
  <c r="F34" i="2"/>
  <c r="C37" i="2"/>
  <c r="F37" i="2"/>
  <c r="C40" i="2"/>
  <c r="F40" i="2"/>
  <c r="C43" i="2"/>
  <c r="F43" i="2"/>
  <c r="C47" i="2"/>
  <c r="F47" i="2"/>
  <c r="C61" i="2"/>
  <c r="F61" i="2"/>
  <c r="C70" i="2"/>
  <c r="C67" i="2" s="1"/>
  <c r="F70" i="2"/>
  <c r="F67" i="2" s="1"/>
  <c r="C93" i="2"/>
  <c r="F93" i="2"/>
  <c r="C91" i="1"/>
  <c r="E13" i="1" l="1"/>
  <c r="F14" i="2"/>
  <c r="C14" i="2"/>
  <c r="C46" i="2"/>
  <c r="C45" i="2" s="1"/>
  <c r="F46" i="2"/>
  <c r="F45" i="2" s="1"/>
  <c r="F97" i="2" l="1"/>
  <c r="C97" i="2"/>
  <c r="C58" i="1"/>
  <c r="C43" i="1" l="1"/>
  <c r="C69" i="1" l="1"/>
  <c r="C66" i="1" s="1"/>
  <c r="C39" i="1"/>
  <c r="C36" i="1"/>
  <c r="C30" i="1"/>
  <c r="C27" i="1"/>
  <c r="C24" i="1"/>
  <c r="C20" i="1"/>
  <c r="C15" i="1"/>
  <c r="C42" i="1" l="1"/>
  <c r="C41" i="1" s="1"/>
  <c r="C13" i="1"/>
  <c r="C98" i="1" l="1"/>
</calcChain>
</file>

<file path=xl/sharedStrings.xml><?xml version="1.0" encoding="utf-8"?>
<sst xmlns="http://schemas.openxmlformats.org/spreadsheetml/2006/main" count="368" uniqueCount="189">
  <si>
    <t>муниципального района "Монгун-Тайгинский кожуун Республики Тыва"</t>
  </si>
  <si>
    <t xml:space="preserve">Коды бюджетной классификации  </t>
  </si>
  <si>
    <t xml:space="preserve">      Наименование доходов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</si>
  <si>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</si>
  <si>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</si>
  <si>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</si>
  <si>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</si>
  <si>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</si>
  <si>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</si>
  <si>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</si>
  <si>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</si>
  <si>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</si>
  <si>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</si>
  <si>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</si>
  <si>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</si>
  <si>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</si>
  <si>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</si>
  <si>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</si>
  <si>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</si>
  <si>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</si>
  <si>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</si>
  <si>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</si>
  <si>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</si>
  <si>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</si>
  <si>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</si>
  <si>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</si>
  <si>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</si>
  <si>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</si>
  <si>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</si>
  <si>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</si>
  <si>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</si>
  <si>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</si>
  <si>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</si>
  <si>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</si>
  <si>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</si>
  <si>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</si>
  <si>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</si>
  <si>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</si>
  <si>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</si>
  <si>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</si>
  <si>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</si>
  <si>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</si>
  <si>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</si>
  <si>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</si>
  <si>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</si>
  <si>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</si>
  <si>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</si>
  <si>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</si>
  <si>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</si>
  <si>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</si>
  <si>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</si>
  <si>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</si>
  <si>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</si>
  <si>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</si>
  <si>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</si>
  <si>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</si>
  <si>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</si>
  <si>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</si>
  <si>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</si>
  <si>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</si>
  <si>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</si>
  <si>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</si>
  <si>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</si>
  <si>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</si>
  <si>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</si>
  <si>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</si>
  <si>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</si>
  <si>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</si>
  <si>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</si>
  <si>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</si>
  <si>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</si>
  <si>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</si>
  <si>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</si>
  <si>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</si>
  <si>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</si>
  <si>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</si>
  <si>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</si>
  <si>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1 14 06000 00 0000 430</t>
  </si>
  <si>
    <t>2 02 25497 05 0000 150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</si>
  <si>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</si>
  <si>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</si>
  <si>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</si>
  <si>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</si>
  <si>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</si>
  <si>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</si>
  <si>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2 02 30029 05 0000 150</t>
  </si>
  <si>
    <t>2 02 30022 05 0000 150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</si>
  <si>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</si>
  <si>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</si>
  <si>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ПОСТУПЛЕНИЯ ДОХОДОВ В  БЮДЖЕТ МУНИЦИПАЛЬНОГО РАЙОНА                 </t>
  </si>
  <si>
    <t>Налог, взимаемый  в связи с применением упрощенной системы налогообложения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</si>
  <si>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</si>
  <si>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</si>
  <si>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</si>
  <si>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</si>
  <si>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муниципальных районов на реализацию мероприятий по обеспечению жильем молодых семей </t>
  </si>
  <si>
    <t xml:space="preserve">Субсидии бюджетам муниципальных районов на поддержку отрасли культуры 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</si>
  <si>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</si>
  <si>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</si>
  <si>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</si>
  <si>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</si>
  <si>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</si>
  <si>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</si>
  <si>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содержание детей чабанов в образовательных организациях 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</si>
  <si>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</si>
  <si>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</si>
  <si>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</si>
  <si>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2 02 30024 05 0000 150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</si>
  <si>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</si>
  <si>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</si>
  <si>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</si>
  <si>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</si>
  <si>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</si>
  <si>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оплату жилищно-коммунальных услуг отдельным категориям граждан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</si>
  <si>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</si>
  <si>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 лет включительно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</si>
  <si>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</si>
  <si>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2 02 35573 05 0000 150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</si>
  <si>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</si>
  <si>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</t>
  </si>
  <si>
    <t>Субвенции на мероприятия по проведению оздоровительной кампании детей</t>
  </si>
  <si>
    <t>Субвенции для предоставления льготы сельским специалистам по жилищно-коммунальным услугам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</si>
  <si>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</si>
  <si>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 xml:space="preserve">Субвенции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</t>
  </si>
  <si>
    <t xml:space="preserve">Субвенции на осуществление переданных органам местного самоуправления Республики Тыва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 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</si>
  <si>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</si>
  <si>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Субвенции на осуществление государственных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</si>
  <si>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</si>
  <si>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Республики Тыва «О погребении и похоронном деле в Республике Тыва»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</si>
  <si>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</si>
  <si>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обеспечение равной доступности услуг общественного транспорта для отдельных категорий граждан</t>
  </si>
  <si>
    <t xml:space="preserve">Субвенции на осуществление переданных государственных полномочий
по организации мероприятий при осуществлении деятельности
по обращению с животными без владельцев
</t>
  </si>
  <si>
    <t>Уход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</si>
  <si>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</si>
  <si>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</si>
  <si>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</si>
  <si>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 xml:space="preserve"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</t>
  </si>
  <si>
    <t>ДОХОДЫ ОТ ОКАЗАНИЯ ПЛАТНЫХ УСЛУГ  И КОМПЕНСАЦИИ ЗАТРАТ ГОСУДАРСТВА</t>
  </si>
  <si>
    <t>Сумма</t>
  </si>
  <si>
    <t>Субсидии местным бюджетам на оплату услуг доступа к сети "Интернет" социально-значимых обьектов</t>
  </si>
  <si>
    <t>2 02 25599 05 0000 150</t>
  </si>
  <si>
    <t xml:space="preserve">Субсидии бюджетам муниципальных районов на подготовку проектов межевания земельных участков и  на проведение комплексных кадастровых работ </t>
  </si>
  <si>
    <t>Субсидии бюджетам муниципальных районов на софинансирование расходов имущества образовательных учреждений</t>
  </si>
  <si>
    <t>Субсидии бюджетам муниципальных районов на поддержку отрасли культуры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</si>
  <si>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</si>
  <si>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Приложение 5</t>
  </si>
  <si>
    <t xml:space="preserve">к Решению Хурала представителей </t>
  </si>
  <si>
    <t xml:space="preserve">ПОСТУПЛЕНИЯ ДОХОДОВ В  БЮДЖЕТ МУНИЦИПАЛЬНОГО РАЙОНА         </t>
  </si>
  <si>
    <t>плановый период</t>
  </si>
  <si>
    <t>2024 год</t>
  </si>
  <si>
    <t>сумма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</si>
  <si>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</si>
  <si>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</si>
  <si>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</si>
  <si>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</si>
  <si>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</si>
  <si>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</si>
  <si>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2 02 25511 05 0000 150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</si>
  <si>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</si>
  <si>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</si>
  <si>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</si>
  <si>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</si>
  <si>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r>
      <rPr>
        <b/>
        <sz val="10"/>
        <color rgb="FFFF0000"/>
        <rFont val="Times New Roman"/>
        <family val="1"/>
        <charset val="204"/>
      </rPr>
      <t xml:space="preserve">2 02 </t>
    </r>
    <r>
      <rPr>
        <sz val="10"/>
        <rFont val="Times New Roman"/>
        <family val="1"/>
        <charset val="204"/>
      </rPr>
      <t>00000 00 0000 000</t>
    </r>
  </si>
  <si>
    <r>
      <rPr>
        <b/>
        <sz val="10"/>
        <color rgb="FFFF0000"/>
        <rFont val="Times New Roman"/>
        <family val="1"/>
        <charset val="204"/>
      </rPr>
      <t xml:space="preserve">2 00 </t>
    </r>
    <r>
      <rPr>
        <b/>
        <sz val="10"/>
        <rFont val="Times New Roman"/>
        <family val="1"/>
        <charset val="204"/>
      </rPr>
      <t>00000 00 0000 000</t>
    </r>
  </si>
  <si>
    <t>"МОНГУН-ТАЙГИНСКИЙ КОЖУУН РЕСПУБЛИКИ ТЫВА" НА 2023 ГОД</t>
  </si>
  <si>
    <t xml:space="preserve">Субсидии на подготовку проектов межевания земельных участков и на проведение кадастровых работ </t>
  </si>
  <si>
    <t>Приложение № 4</t>
  </si>
  <si>
    <t xml:space="preserve">к Решению Хурала представителей муниципального </t>
  </si>
  <si>
    <t xml:space="preserve">района  «Монгун-Тайгинский кожуун Республики Тыва» </t>
  </si>
  <si>
    <t>Межбюджетные трансферты, передаваемые бюджетам муниципальных районов на создание модельных муниципальных библиотек</t>
  </si>
  <si>
    <t>2 02 45454 05 0000 150</t>
  </si>
  <si>
    <t>Республики Тыва" на 2023 год и на плановый период 2024 и 2025 годов"</t>
  </si>
  <si>
    <t xml:space="preserve"> Республики Тыва" на 2023 год и на плановый период 2024 и 2025 годов"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</si>
  <si>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 организациях</t>
  </si>
  <si>
    <t>2 02 25179 05 0000 150</t>
  </si>
  <si>
    <t xml:space="preserve">Субсидии на подготовку проектов межевания  земельных участков и на проведение кадастровых работ </t>
  </si>
  <si>
    <t>Субсидии на благоустройства сельских территорий  в рамках реализации  государственной программы  "Комплексное развитие сельских территорий"</t>
  </si>
  <si>
    <t>Иные межбюджетные трансферты на финансовое обеспечение расходов, связанных с премированием победителей  республиканского конкурса среди сельских населенных пунктов Республики Тыва "Трезвое село - 2022"</t>
  </si>
  <si>
    <t>Субсидии  на строительство жилья, предоставляемого по договору найма  жилого помещения, в рамках реализации государственной программы "Компдексное развитие сельских территорий"</t>
  </si>
  <si>
    <r>
      <rPr>
        <b/>
        <sz val="10"/>
        <color rgb="FFFF0000"/>
        <rFont val="Times New Roman"/>
        <family val="1"/>
        <charset val="204"/>
      </rPr>
      <t>2 03</t>
    </r>
    <r>
      <rPr>
        <b/>
        <sz val="10"/>
        <rFont val="Times New Roman"/>
        <family val="1"/>
        <charset val="204"/>
      </rPr>
      <t xml:space="preserve"> 05010 05 0000 150</t>
    </r>
  </si>
  <si>
    <t xml:space="preserve">№   от     "   "  июня 2023 г. </t>
  </si>
  <si>
    <t>изменение</t>
  </si>
  <si>
    <t xml:space="preserve">изменение </t>
  </si>
  <si>
    <t xml:space="preserve">сумма </t>
  </si>
  <si>
    <t>2025 год</t>
  </si>
  <si>
    <t xml:space="preserve">№     от  "    "  июня  2023 г. </t>
  </si>
  <si>
    <t>"МОНГУН-ТАЙГИНСКИЙ КОЖУУН РЕСПУБЛИКИ ТЫВА" НА ПЛАНОВЫЙ ПЕРИОД 2024 И 2025 ГОДОВ</t>
  </si>
  <si>
    <t xml:space="preserve">«О внесении и изменении  бюджета муниципального района «Монгун-Тайгинский кожуун </t>
  </si>
  <si>
    <t>"О внесении и изменении  бюджета муниципального района "Монгун-Тайгинский кожуун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</si>
</sst>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00000_ ;[Red]\-#,##0.000000\ "/>
    <numFmt numFmtId="170" formatCode="#,##0.000_ ;[Red]\-#,##0.000\ "/>
    <numFmt numFmtId="171" formatCode="#,##0.0000000000_ ;[Red]\-#,##0.0000000000\ "/>
    <numFmt numFmtId="172" formatCode="#,##0.00000_ ;[Red]\-#,##0.00000\ "/>
  </numFmts>
  <fonts count="4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Times New Roman Cyr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1" applyNumberFormat="0" applyAlignment="0" applyProtection="0"/>
    <xf numFmtId="0" fontId="15" fillId="10" borderId="2" applyNumberFormat="0" applyAlignment="0" applyProtection="0"/>
    <xf numFmtId="0" fontId="16" fillId="1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1" borderId="7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3" fillId="14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5" borderId="0" applyNumberFormat="0" applyBorder="0" applyAlignment="0" applyProtection="0"/>
    <xf numFmtId="0" fontId="3" fillId="0" borderId="0"/>
  </cellStyleXfs>
  <cellXfs count="177">
    <xf numFmtId="0" fontId="0" fillId="0" borderId="0" xfId="0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0" fontId="6" fillId="0" borderId="0" xfId="4" applyFont="1" applyFill="1"/>
    <xf numFmtId="0" fontId="5" fillId="0" borderId="0" xfId="4" applyFont="1" applyFill="1"/>
    <xf numFmtId="0" fontId="12" fillId="0" borderId="0" xfId="4" applyFont="1" applyFill="1"/>
    <xf numFmtId="0" fontId="2" fillId="0" borderId="0" xfId="1" applyFill="1"/>
    <xf numFmtId="0" fontId="9" fillId="0" borderId="0" xfId="1" applyFont="1" applyFill="1" applyBorder="1"/>
    <xf numFmtId="166" fontId="2" fillId="0" borderId="0" xfId="1" applyNumberFormat="1" applyFont="1" applyFill="1"/>
    <xf numFmtId="0" fontId="2" fillId="0" borderId="0" xfId="1" applyFont="1" applyFill="1"/>
    <xf numFmtId="0" fontId="5" fillId="0" borderId="0" xfId="4" applyFont="1" applyFill="1" applyAlignment="1">
      <alignment vertical="top"/>
    </xf>
    <xf numFmtId="0" fontId="6" fillId="16" borderId="0" xfId="4" applyFont="1" applyFill="1" applyAlignment="1">
      <alignment vertical="top"/>
    </xf>
    <xf numFmtId="0" fontId="6" fillId="0" borderId="0" xfId="2" applyFont="1" applyFill="1" applyAlignment="1">
      <alignment wrapText="1"/>
    </xf>
    <xf numFmtId="0" fontId="5" fillId="0" borderId="0" xfId="2" applyFont="1" applyFill="1" applyAlignment="1">
      <alignment wrapText="1"/>
    </xf>
    <xf numFmtId="0" fontId="30" fillId="0" borderId="10" xfId="2" applyFont="1" applyFill="1" applyBorder="1" applyAlignment="1">
      <alignment horizontal="left" vertical="top" wrapText="1"/>
    </xf>
    <xf numFmtId="0" fontId="31" fillId="0" borderId="10" xfId="4" applyFont="1" applyFill="1" applyBorder="1" applyAlignment="1">
      <alignment horizontal="left" vertical="top" wrapText="1"/>
    </xf>
    <xf numFmtId="0" fontId="10" fillId="0" borderId="10" xfId="4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top" wrapText="1"/>
    </xf>
    <xf numFmtId="0" fontId="34" fillId="0" borderId="10" xfId="23" applyFont="1" applyFill="1" applyBorder="1" applyAlignment="1">
      <alignment horizontal="left" vertical="top" wrapText="1"/>
    </xf>
    <xf numFmtId="0" fontId="9" fillId="16" borderId="10" xfId="2" applyFont="1" applyFill="1" applyBorder="1" applyAlignment="1" applyProtection="1">
      <alignment horizontal="left" vertical="top" wrapText="1"/>
      <protection locked="0"/>
    </xf>
    <xf numFmtId="0" fontId="5" fillId="16" borderId="10" xfId="4" applyFont="1" applyFill="1" applyBorder="1" applyAlignment="1" applyProtection="1">
      <alignment horizontal="left" vertical="top" wrapText="1"/>
      <protection locked="0"/>
    </xf>
    <xf numFmtId="0" fontId="9" fillId="0" borderId="10" xfId="2" applyFont="1" applyFill="1" applyBorder="1" applyAlignment="1" applyProtection="1">
      <alignment horizontal="left" vertical="top" wrapText="1"/>
      <protection locked="0"/>
    </xf>
    <xf numFmtId="0" fontId="5" fillId="0" borderId="10" xfId="4" applyFont="1" applyFill="1" applyBorder="1" applyAlignment="1" applyProtection="1">
      <alignment horizontal="left" vertical="top" wrapText="1"/>
      <protection locked="0"/>
    </xf>
    <xf numFmtId="0" fontId="5" fillId="0" borderId="10" xfId="3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32" fillId="0" borderId="10" xfId="5" applyFont="1" applyFill="1" applyBorder="1" applyAlignment="1">
      <alignment horizontal="left" vertical="top" wrapText="1"/>
    </xf>
    <xf numFmtId="0" fontId="10" fillId="0" borderId="10" xfId="4" applyFont="1" applyFill="1" applyBorder="1" applyAlignment="1" applyProtection="1">
      <alignment horizontal="left" vertical="top" wrapText="1"/>
      <protection locked="0"/>
    </xf>
    <xf numFmtId="0" fontId="6" fillId="0" borderId="10" xfId="2" applyFont="1" applyFill="1" applyBorder="1" applyAlignment="1">
      <alignment horizontal="left" vertical="top" wrapText="1"/>
    </xf>
    <xf numFmtId="0" fontId="11" fillId="0" borderId="10" xfId="2" applyFont="1" applyFill="1" applyBorder="1" applyAlignment="1">
      <alignment horizontal="left" vertical="top" wrapText="1"/>
    </xf>
    <xf numFmtId="0" fontId="6" fillId="0" borderId="10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left" vertical="top" wrapText="1"/>
    </xf>
    <xf numFmtId="0" fontId="9" fillId="0" borderId="10" xfId="2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left" vertical="top" wrapText="1"/>
    </xf>
    <xf numFmtId="0" fontId="33" fillId="0" borderId="10" xfId="0" applyFont="1" applyFill="1" applyBorder="1" applyAlignment="1">
      <alignment horizontal="left" vertical="top" wrapText="1"/>
    </xf>
    <xf numFmtId="1" fontId="9" fillId="0" borderId="10" xfId="2" applyNumberFormat="1" applyFont="1" applyFill="1" applyBorder="1" applyAlignment="1">
      <alignment horizontal="left" vertical="top" wrapText="1"/>
    </xf>
    <xf numFmtId="0" fontId="10" fillId="0" borderId="10" xfId="2" applyFont="1" applyFill="1" applyBorder="1" applyAlignment="1">
      <alignment horizontal="left" vertical="top" wrapText="1"/>
    </xf>
    <xf numFmtId="1" fontId="9" fillId="0" borderId="10" xfId="0" applyNumberFormat="1" applyFont="1" applyFill="1" applyBorder="1" applyAlignment="1" applyProtection="1">
      <alignment horizontal="left" vertical="top"/>
      <protection locked="0"/>
    </xf>
    <xf numFmtId="0" fontId="34" fillId="0" borderId="10" xfId="0" applyFont="1" applyFill="1" applyBorder="1" applyAlignment="1">
      <alignment horizontal="left" vertical="top"/>
    </xf>
    <xf numFmtId="0" fontId="11" fillId="0" borderId="10" xfId="4" applyFont="1" applyFill="1" applyBorder="1" applyAlignment="1">
      <alignment horizontal="left" vertical="top" wrapText="1"/>
    </xf>
    <xf numFmtId="49" fontId="36" fillId="16" borderId="10" xfId="0" applyNumberFormat="1" applyFont="1" applyFill="1" applyBorder="1" applyAlignment="1">
      <alignment horizontal="left" vertical="top"/>
    </xf>
    <xf numFmtId="0" fontId="11" fillId="16" borderId="10" xfId="0" quotePrefix="1" applyNumberFormat="1" applyFont="1" applyFill="1" applyBorder="1" applyAlignment="1">
      <alignment horizontal="left" vertical="top" wrapText="1"/>
    </xf>
    <xf numFmtId="49" fontId="35" fillId="16" borderId="10" xfId="0" applyNumberFormat="1" applyFont="1" applyFill="1" applyBorder="1" applyAlignment="1">
      <alignment horizontal="left" vertical="top"/>
    </xf>
    <xf numFmtId="0" fontId="10" fillId="16" borderId="10" xfId="0" quotePrefix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/>
    </xf>
    <xf numFmtId="0" fontId="9" fillId="0" borderId="1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justify" wrapText="1"/>
    </xf>
    <xf numFmtId="0" fontId="37" fillId="0" borderId="10" xfId="2" applyFont="1" applyFill="1" applyBorder="1" applyAlignment="1">
      <alignment horizontal="center" vertical="top" wrapText="1"/>
    </xf>
    <xf numFmtId="0" fontId="8" fillId="0" borderId="10" xfId="2" applyFont="1" applyFill="1" applyBorder="1" applyAlignment="1">
      <alignment horizontal="center" vertical="center" wrapText="1"/>
    </xf>
    <xf numFmtId="0" fontId="37" fillId="0" borderId="10" xfId="2" applyFont="1" applyFill="1" applyBorder="1" applyAlignment="1">
      <alignment horizontal="center" wrapText="1"/>
    </xf>
    <xf numFmtId="166" fontId="38" fillId="0" borderId="0" xfId="2" applyNumberFormat="1" applyFont="1" applyFill="1" applyAlignment="1">
      <alignment horizontal="left" vertical="center"/>
    </xf>
    <xf numFmtId="0" fontId="37" fillId="0" borderId="0" xfId="2" applyFont="1" applyFill="1"/>
    <xf numFmtId="0" fontId="6" fillId="0" borderId="10" xfId="2" applyFont="1" applyFill="1" applyBorder="1" applyAlignment="1">
      <alignment horizontal="center" vertical="center" wrapText="1"/>
    </xf>
    <xf numFmtId="0" fontId="34" fillId="2" borderId="10" xfId="23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169" fontId="5" fillId="0" borderId="0" xfId="2" applyNumberFormat="1" applyFont="1" applyFill="1" applyAlignment="1">
      <alignment horizontal="justify" wrapText="1"/>
    </xf>
    <xf numFmtId="0" fontId="5" fillId="0" borderId="0" xfId="4" applyFont="1" applyFill="1" applyBorder="1" applyAlignment="1">
      <alignment horizontal="center"/>
    </xf>
    <xf numFmtId="0" fontId="5" fillId="0" borderId="0" xfId="2" applyFont="1" applyFill="1" applyBorder="1"/>
    <xf numFmtId="0" fontId="2" fillId="0" borderId="0" xfId="1"/>
    <xf numFmtId="0" fontId="6" fillId="0" borderId="0" xfId="2" applyFont="1" applyFill="1" applyBorder="1"/>
    <xf numFmtId="0" fontId="5" fillId="2" borderId="0" xfId="2" applyFont="1" applyFill="1" applyBorder="1" applyAlignment="1"/>
    <xf numFmtId="166" fontId="7" fillId="0" borderId="0" xfId="2" applyNumberFormat="1" applyFont="1" applyFill="1" applyBorder="1" applyAlignment="1">
      <alignment horizontal="left" vertical="center"/>
    </xf>
    <xf numFmtId="0" fontId="37" fillId="0" borderId="10" xfId="2" applyFont="1" applyFill="1" applyBorder="1" applyAlignment="1">
      <alignment horizontal="center"/>
    </xf>
    <xf numFmtId="0" fontId="37" fillId="2" borderId="10" xfId="2" applyFont="1" applyFill="1" applyBorder="1" applyAlignment="1">
      <alignment horizontal="center"/>
    </xf>
    <xf numFmtId="166" fontId="38" fillId="0" borderId="0" xfId="2" applyNumberFormat="1" applyFont="1" applyFill="1" applyBorder="1" applyAlignment="1">
      <alignment horizontal="left" vertical="center"/>
    </xf>
    <xf numFmtId="0" fontId="38" fillId="0" borderId="0" xfId="2" applyFont="1" applyFill="1" applyBorder="1"/>
    <xf numFmtId="0" fontId="6" fillId="0" borderId="10" xfId="2" applyFont="1" applyFill="1" applyBorder="1" applyAlignment="1">
      <alignment horizontal="center" vertical="top" wrapText="1"/>
    </xf>
    <xf numFmtId="0" fontId="6" fillId="0" borderId="10" xfId="2" applyFont="1" applyFill="1" applyBorder="1" applyAlignment="1">
      <alignment vertical="top" wrapText="1"/>
    </xf>
    <xf numFmtId="0" fontId="7" fillId="0" borderId="0" xfId="2" applyFont="1" applyFill="1" applyBorder="1"/>
    <xf numFmtId="0" fontId="5" fillId="0" borderId="10" xfId="2" applyFont="1" applyFill="1" applyBorder="1" applyAlignment="1">
      <alignment vertical="top" wrapText="1"/>
    </xf>
    <xf numFmtId="0" fontId="10" fillId="0" borderId="10" xfId="2" applyFont="1" applyFill="1" applyBorder="1" applyAlignment="1">
      <alignment vertical="top" wrapText="1"/>
    </xf>
    <xf numFmtId="0" fontId="11" fillId="0" borderId="10" xfId="2" applyFont="1" applyFill="1" applyBorder="1" applyAlignment="1">
      <alignment vertical="top" wrapText="1"/>
    </xf>
    <xf numFmtId="0" fontId="5" fillId="0" borderId="10" xfId="0" applyFont="1" applyBorder="1" applyAlignment="1">
      <alignment wrapText="1"/>
    </xf>
    <xf numFmtId="0" fontId="11" fillId="0" borderId="10" xfId="2" applyFont="1" applyFill="1" applyBorder="1" applyAlignment="1">
      <alignment horizontal="justify" wrapText="1"/>
    </xf>
    <xf numFmtId="0" fontId="6" fillId="0" borderId="0" xfId="2" applyFont="1" applyFill="1" applyAlignment="1"/>
    <xf numFmtId="171" fontId="2" fillId="2" borderId="0" xfId="1" applyNumberFormat="1" applyFont="1" applyFill="1" applyAlignment="1">
      <alignment horizontal="right"/>
    </xf>
    <xf numFmtId="0" fontId="5" fillId="0" borderId="0" xfId="2" applyFont="1" applyFill="1" applyBorder="1" applyAlignment="1">
      <alignment horizontal="justify"/>
    </xf>
    <xf numFmtId="0" fontId="6" fillId="0" borderId="10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 applyProtection="1">
      <alignment horizontal="center" vertical="top" wrapText="1"/>
      <protection locked="0"/>
    </xf>
    <xf numFmtId="170" fontId="9" fillId="0" borderId="10" xfId="1" applyNumberFormat="1" applyFont="1" applyFill="1" applyBorder="1" applyAlignment="1">
      <alignment horizontal="left" vertical="top" wrapText="1"/>
    </xf>
    <xf numFmtId="166" fontId="38" fillId="0" borderId="10" xfId="2" applyNumberFormat="1" applyFont="1" applyFill="1" applyBorder="1" applyAlignment="1">
      <alignment horizontal="left" vertical="center"/>
    </xf>
    <xf numFmtId="172" fontId="9" fillId="0" borderId="10" xfId="0" applyNumberFormat="1" applyFont="1" applyFill="1" applyBorder="1" applyAlignment="1">
      <alignment vertical="top"/>
    </xf>
    <xf numFmtId="0" fontId="8" fillId="0" borderId="10" xfId="2" applyFont="1" applyFill="1" applyBorder="1" applyAlignment="1" applyProtection="1">
      <alignment horizontal="left" vertical="top" wrapText="1"/>
      <protection locked="0"/>
    </xf>
    <xf numFmtId="0" fontId="11" fillId="0" borderId="10" xfId="4" applyFont="1" applyFill="1" applyBorder="1" applyAlignment="1" applyProtection="1">
      <alignment horizontal="left" vertical="top" wrapText="1"/>
      <protection locked="0"/>
    </xf>
    <xf numFmtId="0" fontId="41" fillId="2" borderId="10" xfId="2" applyFont="1" applyFill="1" applyBorder="1" applyAlignment="1">
      <alignment horizontal="center" vertical="center" wrapText="1"/>
    </xf>
    <xf numFmtId="172" fontId="8" fillId="0" borderId="10" xfId="3" applyNumberFormat="1" applyFont="1" applyFill="1" applyBorder="1" applyAlignment="1">
      <alignment vertical="top" wrapText="1"/>
    </xf>
    <xf numFmtId="172" fontId="8" fillId="0" borderId="10" xfId="3" applyNumberFormat="1" applyFont="1" applyFill="1" applyBorder="1" applyAlignment="1">
      <alignment horizontal="right" vertical="top" wrapText="1"/>
    </xf>
    <xf numFmtId="172" fontId="9" fillId="0" borderId="10" xfId="2" applyNumberFormat="1" applyFont="1" applyFill="1" applyBorder="1" applyAlignment="1">
      <alignment horizontal="right" vertical="top"/>
    </xf>
    <xf numFmtId="172" fontId="9" fillId="0" borderId="10" xfId="3" applyNumberFormat="1" applyFont="1" applyFill="1" applyBorder="1" applyAlignment="1">
      <alignment vertical="center" wrapText="1"/>
    </xf>
    <xf numFmtId="172" fontId="9" fillId="0" borderId="10" xfId="3" applyNumberFormat="1" applyFont="1" applyFill="1" applyBorder="1" applyAlignment="1">
      <alignment vertical="top" wrapText="1"/>
    </xf>
    <xf numFmtId="172" fontId="8" fillId="0" borderId="10" xfId="2" applyNumberFormat="1" applyFont="1" applyFill="1" applyBorder="1" applyAlignment="1">
      <alignment horizontal="right" vertical="top"/>
    </xf>
    <xf numFmtId="172" fontId="35" fillId="0" borderId="10" xfId="3" applyNumberFormat="1" applyFont="1" applyFill="1" applyBorder="1" applyAlignment="1">
      <alignment vertical="top" wrapText="1"/>
    </xf>
    <xf numFmtId="172" fontId="36" fillId="0" borderId="10" xfId="3" applyNumberFormat="1" applyFont="1" applyFill="1" applyBorder="1" applyAlignment="1">
      <alignment vertical="top" wrapText="1"/>
    </xf>
    <xf numFmtId="172" fontId="36" fillId="0" borderId="10" xfId="3" applyNumberFormat="1" applyFont="1" applyFill="1" applyBorder="1" applyAlignment="1">
      <alignment horizontal="right" vertical="top" wrapText="1"/>
    </xf>
    <xf numFmtId="172" fontId="8" fillId="0" borderId="10" xfId="4" applyNumberFormat="1" applyFont="1" applyFill="1" applyBorder="1" applyAlignment="1">
      <alignment vertical="top"/>
    </xf>
    <xf numFmtId="172" fontId="8" fillId="0" borderId="10" xfId="4" applyNumberFormat="1" applyFont="1" applyFill="1" applyBorder="1" applyAlignment="1">
      <alignment horizontal="right" vertical="top"/>
    </xf>
    <xf numFmtId="172" fontId="9" fillId="0" borderId="10" xfId="4" applyNumberFormat="1" applyFont="1" applyFill="1" applyBorder="1" applyAlignment="1">
      <alignment vertical="top"/>
    </xf>
    <xf numFmtId="172" fontId="9" fillId="0" borderId="10" xfId="4" applyNumberFormat="1" applyFont="1" applyFill="1" applyBorder="1" applyAlignment="1">
      <alignment horizontal="right" vertical="top"/>
    </xf>
    <xf numFmtId="172" fontId="30" fillId="0" borderId="10" xfId="4" applyNumberFormat="1" applyFont="1" applyFill="1" applyBorder="1" applyAlignment="1">
      <alignment vertical="top"/>
    </xf>
    <xf numFmtId="172" fontId="30" fillId="0" borderId="10" xfId="4" applyNumberFormat="1" applyFont="1" applyFill="1" applyBorder="1" applyAlignment="1">
      <alignment horizontal="right" vertical="top"/>
    </xf>
    <xf numFmtId="172" fontId="9" fillId="2" borderId="10" xfId="2" applyNumberFormat="1" applyFont="1" applyFill="1" applyBorder="1" applyAlignment="1">
      <alignment horizontal="right" vertical="top"/>
    </xf>
    <xf numFmtId="172" fontId="9" fillId="0" borderId="10" xfId="4" applyNumberFormat="1" applyFont="1" applyFill="1" applyBorder="1" applyAlignment="1">
      <alignment horizontal="right" vertical="center"/>
    </xf>
    <xf numFmtId="172" fontId="9" fillId="2" borderId="10" xfId="4" applyNumberFormat="1" applyFont="1" applyFill="1" applyBorder="1" applyAlignment="1">
      <alignment vertical="top"/>
    </xf>
    <xf numFmtId="172" fontId="9" fillId="16" borderId="10" xfId="4" applyNumberFormat="1" applyFont="1" applyFill="1" applyBorder="1" applyAlignment="1" applyProtection="1">
      <alignment horizontal="right" vertical="top" wrapText="1"/>
      <protection locked="0"/>
    </xf>
    <xf numFmtId="172" fontId="36" fillId="16" borderId="10" xfId="0" quotePrefix="1" applyNumberFormat="1" applyFont="1" applyFill="1" applyBorder="1" applyAlignment="1">
      <alignment horizontal="center" vertical="top" wrapText="1"/>
    </xf>
    <xf numFmtId="172" fontId="36" fillId="16" borderId="10" xfId="0" quotePrefix="1" applyNumberFormat="1" applyFont="1" applyFill="1" applyBorder="1" applyAlignment="1">
      <alignment horizontal="right" vertical="top" wrapText="1"/>
    </xf>
    <xf numFmtId="172" fontId="42" fillId="0" borderId="10" xfId="4" applyNumberFormat="1" applyFont="1" applyFill="1" applyBorder="1" applyAlignment="1">
      <alignment horizontal="right" vertical="top"/>
    </xf>
    <xf numFmtId="172" fontId="8" fillId="2" borderId="10" xfId="2" applyNumberFormat="1" applyFont="1" applyFill="1" applyBorder="1" applyAlignment="1">
      <alignment horizontal="right" vertical="top"/>
    </xf>
    <xf numFmtId="172" fontId="8" fillId="0" borderId="10" xfId="4" applyNumberFormat="1" applyFont="1" applyFill="1" applyBorder="1" applyAlignment="1">
      <alignment horizontal="center" vertical="top"/>
    </xf>
    <xf numFmtId="166" fontId="9" fillId="0" borderId="10" xfId="1" applyNumberFormat="1" applyFont="1" applyFill="1" applyBorder="1" applyAlignment="1">
      <alignment horizontal="right" vertical="top"/>
    </xf>
    <xf numFmtId="166" fontId="9" fillId="0" borderId="10" xfId="2" applyNumberFormat="1" applyFont="1" applyFill="1" applyBorder="1" applyAlignment="1">
      <alignment horizontal="right" vertical="top"/>
    </xf>
    <xf numFmtId="0" fontId="8" fillId="0" borderId="10" xfId="2" applyFont="1" applyFill="1" applyBorder="1" applyAlignment="1">
      <alignment horizontal="center" vertical="top" wrapText="1"/>
    </xf>
    <xf numFmtId="0" fontId="9" fillId="0" borderId="10" xfId="2" applyFont="1" applyFill="1" applyBorder="1" applyAlignment="1">
      <alignment horizontal="center" vertical="top" wrapText="1"/>
    </xf>
    <xf numFmtId="1" fontId="9" fillId="0" borderId="10" xfId="2" applyNumberFormat="1" applyFont="1" applyFill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top"/>
    </xf>
    <xf numFmtId="0" fontId="30" fillId="0" borderId="10" xfId="2" applyFont="1" applyFill="1" applyBorder="1" applyAlignment="1">
      <alignment horizontal="center" vertical="top" wrapText="1"/>
    </xf>
    <xf numFmtId="0" fontId="34" fillId="0" borderId="10" xfId="0" applyFont="1" applyFill="1" applyBorder="1" applyAlignment="1">
      <alignment horizontal="center" vertical="top"/>
    </xf>
    <xf numFmtId="0" fontId="9" fillId="0" borderId="10" xfId="23" applyFont="1" applyFill="1" applyBorder="1" applyAlignment="1">
      <alignment horizontal="center" vertical="top" wrapText="1"/>
    </xf>
    <xf numFmtId="0" fontId="34" fillId="0" borderId="10" xfId="23" applyFont="1" applyFill="1" applyBorder="1" applyAlignment="1">
      <alignment horizontal="center" vertical="top" wrapText="1"/>
    </xf>
    <xf numFmtId="0" fontId="9" fillId="16" borderId="10" xfId="2" applyFont="1" applyFill="1" applyBorder="1" applyAlignment="1" applyProtection="1">
      <alignment horizontal="center" vertical="top" wrapText="1"/>
      <protection locked="0"/>
    </xf>
    <xf numFmtId="0" fontId="36" fillId="0" borderId="10" xfId="2" applyFont="1" applyFill="1" applyBorder="1" applyAlignment="1">
      <alignment vertical="top" wrapText="1"/>
    </xf>
    <xf numFmtId="0" fontId="35" fillId="0" borderId="10" xfId="2" applyFont="1" applyFill="1" applyBorder="1" applyAlignment="1">
      <alignment vertical="top" wrapText="1"/>
    </xf>
    <xf numFmtId="0" fontId="36" fillId="0" borderId="10" xfId="2" applyFont="1" applyFill="1" applyBorder="1" applyAlignment="1">
      <alignment horizontal="justify" vertical="top"/>
    </xf>
    <xf numFmtId="0" fontId="35" fillId="0" borderId="10" xfId="2" applyFont="1" applyFill="1" applyBorder="1" applyAlignment="1">
      <alignment horizontal="justify" vertical="top"/>
    </xf>
    <xf numFmtId="0" fontId="36" fillId="0" borderId="10" xfId="4" applyFont="1" applyFill="1" applyBorder="1" applyAlignment="1">
      <alignment horizontal="justify" vertical="top" wrapText="1"/>
    </xf>
    <xf numFmtId="0" fontId="35" fillId="0" borderId="10" xfId="4" applyFont="1" applyFill="1" applyBorder="1" applyAlignment="1">
      <alignment vertical="top" wrapText="1"/>
    </xf>
    <xf numFmtId="0" fontId="43" fillId="0" borderId="10" xfId="4" applyFont="1" applyFill="1" applyBorder="1" applyAlignment="1">
      <alignment vertical="top" wrapText="1"/>
    </xf>
    <xf numFmtId="0" fontId="35" fillId="0" borderId="10" xfId="4" applyFont="1" applyFill="1" applyBorder="1" applyAlignment="1">
      <alignment vertical="center" wrapText="1"/>
    </xf>
    <xf numFmtId="0" fontId="35" fillId="0" borderId="10" xfId="4" applyFont="1" applyFill="1" applyBorder="1" applyAlignment="1">
      <alignment wrapText="1"/>
    </xf>
    <xf numFmtId="0" fontId="9" fillId="0" borderId="10" xfId="0" applyNumberFormat="1" applyFont="1" applyFill="1" applyBorder="1" applyAlignment="1">
      <alignment horizontal="justify" vertical="top" wrapText="1"/>
    </xf>
    <xf numFmtId="0" fontId="9" fillId="0" borderId="10" xfId="0" applyNumberFormat="1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vertical="top" wrapText="1"/>
    </xf>
    <xf numFmtId="0" fontId="9" fillId="16" borderId="10" xfId="4" applyFont="1" applyFill="1" applyBorder="1" applyAlignment="1" applyProtection="1">
      <alignment vertical="top" wrapText="1"/>
      <protection locked="0"/>
    </xf>
    <xf numFmtId="0" fontId="9" fillId="0" borderId="10" xfId="4" applyFont="1" applyFill="1" applyBorder="1" applyAlignment="1" applyProtection="1">
      <alignment vertical="top" wrapText="1"/>
      <protection locked="0"/>
    </xf>
    <xf numFmtId="0" fontId="9" fillId="0" borderId="10" xfId="4" applyFont="1" applyFill="1" applyBorder="1" applyAlignment="1" applyProtection="1">
      <alignment horizontal="left" vertical="top" wrapText="1"/>
      <protection locked="0"/>
    </xf>
    <xf numFmtId="0" fontId="9" fillId="0" borderId="10" xfId="0" applyFont="1" applyFill="1" applyBorder="1" applyAlignment="1">
      <alignment horizontal="left" vertical="top" wrapText="1"/>
    </xf>
    <xf numFmtId="0" fontId="36" fillId="16" borderId="10" xfId="0" quotePrefix="1" applyNumberFormat="1" applyFont="1" applyFill="1" applyBorder="1" applyAlignment="1">
      <alignment horizontal="left" vertical="top" wrapText="1"/>
    </xf>
    <xf numFmtId="0" fontId="35" fillId="16" borderId="10" xfId="0" quotePrefix="1" applyNumberFormat="1" applyFont="1" applyFill="1" applyBorder="1" applyAlignment="1">
      <alignment horizontal="left" vertical="top" wrapText="1"/>
    </xf>
    <xf numFmtId="0" fontId="9" fillId="0" borderId="10" xfId="0" applyNumberFormat="1" applyFont="1" applyFill="1" applyBorder="1" applyAlignment="1">
      <alignment vertical="top" wrapText="1"/>
    </xf>
    <xf numFmtId="0" fontId="9" fillId="0" borderId="10" xfId="30" applyNumberFormat="1" applyFont="1" applyFill="1" applyBorder="1" applyAlignment="1">
      <alignment horizontal="justify" vertical="top" wrapText="1"/>
    </xf>
    <xf numFmtId="0" fontId="30" fillId="0" borderId="10" xfId="5" applyFont="1" applyFill="1" applyBorder="1" applyAlignment="1">
      <alignment vertical="top" wrapText="1"/>
    </xf>
    <xf numFmtId="0" fontId="35" fillId="0" borderId="10" xfId="4" applyFont="1" applyFill="1" applyBorder="1" applyAlignment="1" applyProtection="1">
      <alignment vertical="top" wrapText="1"/>
      <protection locked="0"/>
    </xf>
    <xf numFmtId="0" fontId="5" fillId="2" borderId="10" xfId="2" applyFont="1" applyFill="1" applyBorder="1" applyAlignment="1">
      <alignment horizontal="center" vertical="center" wrapText="1"/>
    </xf>
    <xf numFmtId="170" fontId="8" fillId="2" borderId="10" xfId="4" applyNumberFormat="1" applyFont="1" applyFill="1" applyBorder="1" applyAlignment="1">
      <alignment horizontal="right" vertical="top"/>
    </xf>
    <xf numFmtId="170" fontId="8" fillId="2" borderId="10" xfId="3" applyNumberFormat="1" applyFont="1" applyFill="1" applyBorder="1" applyAlignment="1">
      <alignment horizontal="right" vertical="top" wrapText="1"/>
    </xf>
    <xf numFmtId="170" fontId="9" fillId="0" borderId="10" xfId="2" applyNumberFormat="1" applyFont="1" applyFill="1" applyBorder="1" applyAlignment="1">
      <alignment horizontal="right" vertical="top"/>
    </xf>
    <xf numFmtId="170" fontId="9" fillId="2" borderId="10" xfId="3" applyNumberFormat="1" applyFont="1" applyFill="1" applyBorder="1" applyAlignment="1">
      <alignment horizontal="right" vertical="top" wrapText="1"/>
    </xf>
    <xf numFmtId="170" fontId="35" fillId="2" borderId="10" xfId="3" applyNumberFormat="1" applyFont="1" applyFill="1" applyBorder="1" applyAlignment="1">
      <alignment horizontal="right" vertical="top" wrapText="1"/>
    </xf>
    <xf numFmtId="170" fontId="36" fillId="2" borderId="10" xfId="3" applyNumberFormat="1" applyFont="1" applyFill="1" applyBorder="1" applyAlignment="1">
      <alignment horizontal="right" vertical="top" wrapText="1"/>
    </xf>
    <xf numFmtId="170" fontId="9" fillId="2" borderId="10" xfId="4" applyNumberFormat="1" applyFont="1" applyFill="1" applyBorder="1" applyAlignment="1">
      <alignment horizontal="right" vertical="top"/>
    </xf>
    <xf numFmtId="170" fontId="9" fillId="2" borderId="10" xfId="0" applyNumberFormat="1" applyFont="1" applyFill="1" applyBorder="1" applyAlignment="1">
      <alignment horizontal="right" vertical="top"/>
    </xf>
    <xf numFmtId="170" fontId="9" fillId="0" borderId="10" xfId="4" applyNumberFormat="1" applyFont="1" applyFill="1" applyBorder="1" applyAlignment="1">
      <alignment horizontal="right" vertical="top"/>
    </xf>
    <xf numFmtId="170" fontId="8" fillId="2" borderId="10" xfId="0" applyNumberFormat="1" applyFont="1" applyFill="1" applyBorder="1" applyAlignment="1">
      <alignment horizontal="right" vertical="top"/>
    </xf>
    <xf numFmtId="170" fontId="9" fillId="0" borderId="10" xfId="0" applyNumberFormat="1" applyFont="1" applyFill="1" applyBorder="1" applyAlignment="1">
      <alignment horizontal="right" vertical="top"/>
    </xf>
    <xf numFmtId="170" fontId="42" fillId="0" borderId="10" xfId="4" applyNumberFormat="1" applyFont="1" applyFill="1" applyBorder="1" applyAlignment="1">
      <alignment horizontal="right" vertical="top"/>
    </xf>
    <xf numFmtId="172" fontId="6" fillId="0" borderId="0" xfId="2" applyNumberFormat="1" applyFont="1" applyFill="1"/>
    <xf numFmtId="172" fontId="12" fillId="0" borderId="0" xfId="4" applyNumberFormat="1" applyFont="1" applyFill="1"/>
    <xf numFmtId="172" fontId="6" fillId="16" borderId="0" xfId="4" applyNumberFormat="1" applyFont="1" applyFill="1" applyAlignment="1">
      <alignment vertical="top"/>
    </xf>
    <xf numFmtId="169" fontId="7" fillId="0" borderId="0" xfId="2" applyNumberFormat="1" applyFont="1" applyFill="1" applyAlignment="1">
      <alignment horizontal="left" vertical="center"/>
    </xf>
    <xf numFmtId="0" fontId="4" fillId="0" borderId="0" xfId="0" applyFont="1" applyFill="1" applyAlignment="1">
      <alignment horizontal="right"/>
    </xf>
    <xf numFmtId="0" fontId="6" fillId="0" borderId="0" xfId="2" applyFont="1" applyFill="1" applyAlignment="1">
      <alignment horizont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/>
    </xf>
    <xf numFmtId="0" fontId="5" fillId="2" borderId="15" xfId="2" applyFont="1" applyFill="1" applyBorder="1" applyAlignment="1">
      <alignment horizontal="center"/>
    </xf>
    <xf numFmtId="0" fontId="5" fillId="2" borderId="14" xfId="2" applyFont="1" applyFill="1" applyBorder="1" applyAlignment="1">
      <alignment horizontal="center"/>
    </xf>
    <xf numFmtId="0" fontId="4" fillId="0" borderId="0" xfId="4" applyFont="1" applyFill="1" applyBorder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5" fillId="0" borderId="11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39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</cellXfs>
  <cellStyles count="44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3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258"/>
  <sheetViews>
    <sheetView view="pageBreakPreview" zoomScaleNormal="100" zoomScaleSheetLayoutView="100" workbookViewId="0">
      <selection activeCell="C98" sqref="C98"/>
    </sheetView>
  </sheetViews>
  <sheetFormatPr defaultColWidth="9.140625" defaultRowHeight="15" x14ac:dyDescent="0.25"/>
  <cols>
    <col min="1" max="1" width="20.7109375" style="1" customWidth="1"/>
    <col min="2" max="2" width="64.42578125" style="16" customWidth="1"/>
    <col min="3" max="3" width="14.140625" style="16" customWidth="1"/>
    <col min="4" max="4" width="15.140625" style="1" customWidth="1"/>
    <col min="5" max="5" width="16.7109375" style="1" bestFit="1" customWidth="1"/>
    <col min="6" max="6" width="16.5703125" style="1" bestFit="1" customWidth="1"/>
    <col min="7" max="7" width="13.7109375" style="1" customWidth="1"/>
    <col min="8" max="16384" width="9.140625" style="1"/>
  </cols>
  <sheetData>
    <row r="1" spans="1:24" ht="15.75" x14ac:dyDescent="0.25">
      <c r="A1" s="9"/>
      <c r="B1" s="162" t="s">
        <v>166</v>
      </c>
      <c r="C1" s="162"/>
      <c r="D1" s="162"/>
      <c r="E1" s="162"/>
    </row>
    <row r="2" spans="1:24" ht="13.9" customHeight="1" x14ac:dyDescent="0.25">
      <c r="A2" s="9"/>
      <c r="B2" s="162" t="s">
        <v>167</v>
      </c>
      <c r="C2" s="162"/>
      <c r="D2" s="162"/>
      <c r="E2" s="162"/>
    </row>
    <row r="3" spans="1:24" ht="13.9" customHeight="1" x14ac:dyDescent="0.25">
      <c r="A3" s="9"/>
      <c r="B3" s="162" t="s">
        <v>168</v>
      </c>
      <c r="C3" s="162"/>
      <c r="D3" s="162"/>
      <c r="E3" s="162"/>
    </row>
    <row r="4" spans="1:24" ht="15.75" x14ac:dyDescent="0.25">
      <c r="A4" s="9"/>
      <c r="B4" s="162" t="s">
        <v>187</v>
      </c>
      <c r="C4" s="162"/>
      <c r="D4" s="162"/>
      <c r="E4" s="162"/>
    </row>
    <row r="5" spans="1:24" ht="15" customHeight="1" x14ac:dyDescent="0.25">
      <c r="A5" s="9"/>
      <c r="B5" s="162" t="s">
        <v>171</v>
      </c>
      <c r="C5" s="162"/>
      <c r="D5" s="162"/>
      <c r="E5" s="162"/>
    </row>
    <row r="6" spans="1:24" ht="15.75" customHeight="1" x14ac:dyDescent="0.25">
      <c r="A6" s="9"/>
      <c r="B6" s="162" t="s">
        <v>180</v>
      </c>
      <c r="C6" s="162"/>
      <c r="D6" s="162"/>
      <c r="E6" s="162"/>
    </row>
    <row r="7" spans="1:24" ht="7.15" customHeight="1" x14ac:dyDescent="0.25">
      <c r="A7" s="2"/>
    </row>
    <row r="8" spans="1:24" x14ac:dyDescent="0.25">
      <c r="A8" s="163" t="s">
        <v>89</v>
      </c>
      <c r="B8" s="163"/>
      <c r="C8" s="163"/>
      <c r="D8" s="163"/>
      <c r="E8" s="163"/>
    </row>
    <row r="9" spans="1:24" x14ac:dyDescent="0.25">
      <c r="A9" s="163" t="s">
        <v>164</v>
      </c>
      <c r="B9" s="163"/>
      <c r="C9" s="163"/>
      <c r="D9" s="163"/>
      <c r="E9" s="163"/>
    </row>
    <row r="10" spans="1:24" x14ac:dyDescent="0.25">
      <c r="A10" s="3"/>
      <c r="B10" s="15"/>
      <c r="C10" s="15"/>
    </row>
    <row r="11" spans="1:24" ht="25.5" x14ac:dyDescent="0.25">
      <c r="A11" s="51" t="s">
        <v>1</v>
      </c>
      <c r="B11" s="32" t="s">
        <v>2</v>
      </c>
      <c r="C11" s="55" t="s">
        <v>138</v>
      </c>
      <c r="D11" s="87" t="s">
        <v>181</v>
      </c>
      <c r="E11" s="80" t="s">
        <v>138</v>
      </c>
    </row>
    <row r="12" spans="1:24" s="54" customFormat="1" ht="12" x14ac:dyDescent="0.2">
      <c r="A12" s="50">
        <v>1</v>
      </c>
      <c r="B12" s="52">
        <v>2</v>
      </c>
      <c r="C12" s="52">
        <v>3</v>
      </c>
      <c r="D12" s="83"/>
      <c r="E12" s="8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</row>
    <row r="13" spans="1:24" s="5" customFormat="1" ht="14.25" x14ac:dyDescent="0.2">
      <c r="A13" s="33" t="s">
        <v>3</v>
      </c>
      <c r="B13" s="30" t="s">
        <v>4</v>
      </c>
      <c r="C13" s="88">
        <f>C14+C15+C20+C24+C26+C27+C30+C33+C36+C38+C39</f>
        <v>52537</v>
      </c>
      <c r="D13" s="89">
        <f t="shared" ref="D13:E13" si="0">D14+D15+D20+D24+D26+D27+D30+D33+D36+D38+D39</f>
        <v>0</v>
      </c>
      <c r="E13" s="89">
        <f t="shared" si="0"/>
        <v>52537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5" customFormat="1" ht="16.899999999999999" customHeight="1" x14ac:dyDescent="0.2">
      <c r="A14" s="33" t="s">
        <v>5</v>
      </c>
      <c r="B14" s="30" t="s">
        <v>6</v>
      </c>
      <c r="C14" s="88">
        <v>35713</v>
      </c>
      <c r="D14" s="90"/>
      <c r="E14" s="90">
        <f>C14+D14</f>
        <v>35713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5" customFormat="1" ht="29.45" customHeight="1" x14ac:dyDescent="0.2">
      <c r="A15" s="33" t="s">
        <v>7</v>
      </c>
      <c r="B15" s="30" t="s">
        <v>8</v>
      </c>
      <c r="C15" s="88">
        <f>C17+C16+C18+C19</f>
        <v>10210</v>
      </c>
      <c r="D15" s="89">
        <f t="shared" ref="D15:E15" si="1">D17+D16+D18+D19</f>
        <v>0</v>
      </c>
      <c r="E15" s="89">
        <f t="shared" si="1"/>
        <v>10210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s="5" customFormat="1" ht="55.9" customHeight="1" x14ac:dyDescent="0.2">
      <c r="A16" s="34" t="s">
        <v>9</v>
      </c>
      <c r="B16" s="35" t="s">
        <v>10</v>
      </c>
      <c r="C16" s="91">
        <v>4053</v>
      </c>
      <c r="D16" s="90"/>
      <c r="E16" s="90">
        <f>C16+D16</f>
        <v>4053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s="5" customFormat="1" ht="67.900000000000006" customHeight="1" x14ac:dyDescent="0.2">
      <c r="A17" s="34" t="s">
        <v>11</v>
      </c>
      <c r="B17" s="36" t="s">
        <v>12</v>
      </c>
      <c r="C17" s="91">
        <v>41</v>
      </c>
      <c r="D17" s="90"/>
      <c r="E17" s="90">
        <f t="shared" ref="E17:E19" si="2">C17+D17</f>
        <v>41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5" customFormat="1" ht="60" x14ac:dyDescent="0.2">
      <c r="A18" s="34" t="s">
        <v>13</v>
      </c>
      <c r="B18" s="36" t="s">
        <v>14</v>
      </c>
      <c r="C18" s="91">
        <v>6116</v>
      </c>
      <c r="D18" s="90"/>
      <c r="E18" s="90">
        <f t="shared" si="2"/>
        <v>6116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s="5" customFormat="1" ht="60" x14ac:dyDescent="0.2">
      <c r="A19" s="34" t="s">
        <v>15</v>
      </c>
      <c r="B19" s="35" t="s">
        <v>16</v>
      </c>
      <c r="C19" s="91">
        <v>0</v>
      </c>
      <c r="D19" s="90"/>
      <c r="E19" s="90">
        <f t="shared" si="2"/>
        <v>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s="5" customFormat="1" ht="25.5" x14ac:dyDescent="0.2">
      <c r="A20" s="33" t="s">
        <v>17</v>
      </c>
      <c r="B20" s="30" t="s">
        <v>18</v>
      </c>
      <c r="C20" s="88">
        <f>C21+C22+C23</f>
        <v>3402</v>
      </c>
      <c r="D20" s="89">
        <f t="shared" ref="D20:E20" si="3">D21+D22+D23</f>
        <v>0</v>
      </c>
      <c r="E20" s="89">
        <f t="shared" si="3"/>
        <v>3402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s="5" customFormat="1" ht="30" x14ac:dyDescent="0.2">
      <c r="A21" s="37">
        <v>1.05010000000001E+16</v>
      </c>
      <c r="B21" s="35" t="s">
        <v>90</v>
      </c>
      <c r="C21" s="92">
        <v>3147</v>
      </c>
      <c r="D21" s="90"/>
      <c r="E21" s="90">
        <f>C21+D21</f>
        <v>3147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5" customFormat="1" x14ac:dyDescent="0.2">
      <c r="A22" s="34" t="s">
        <v>19</v>
      </c>
      <c r="B22" s="35" t="s">
        <v>20</v>
      </c>
      <c r="C22" s="92">
        <v>135</v>
      </c>
      <c r="D22" s="90"/>
      <c r="E22" s="90">
        <f t="shared" ref="E22:E23" si="4">C22+D22</f>
        <v>135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5" customFormat="1" ht="30" x14ac:dyDescent="0.2">
      <c r="A23" s="34" t="s">
        <v>21</v>
      </c>
      <c r="B23" s="35" t="s">
        <v>22</v>
      </c>
      <c r="C23" s="92">
        <v>120</v>
      </c>
      <c r="D23" s="90"/>
      <c r="E23" s="90">
        <f t="shared" si="4"/>
        <v>120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5" customFormat="1" ht="14.25" x14ac:dyDescent="0.2">
      <c r="A24" s="33" t="s">
        <v>23</v>
      </c>
      <c r="B24" s="30" t="s">
        <v>24</v>
      </c>
      <c r="C24" s="88">
        <f>C25</f>
        <v>1087</v>
      </c>
      <c r="D24" s="89">
        <f t="shared" ref="D24:E24" si="5">D25</f>
        <v>0</v>
      </c>
      <c r="E24" s="89">
        <f t="shared" si="5"/>
        <v>1087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5" customFormat="1" x14ac:dyDescent="0.2">
      <c r="A25" s="34" t="s">
        <v>25</v>
      </c>
      <c r="B25" s="35" t="s">
        <v>26</v>
      </c>
      <c r="C25" s="92">
        <v>1087</v>
      </c>
      <c r="D25" s="90"/>
      <c r="E25" s="90">
        <f>C25+D25</f>
        <v>1087</v>
      </c>
      <c r="F25" s="4"/>
      <c r="G25" s="4"/>
      <c r="H25" s="4"/>
      <c r="I25" s="4"/>
      <c r="J25" s="4"/>
      <c r="K25" s="4"/>
      <c r="L25" s="4"/>
      <c r="M25" s="4"/>
      <c r="N25" s="4"/>
    </row>
    <row r="26" spans="1:24" s="5" customFormat="1" ht="14.25" x14ac:dyDescent="0.2">
      <c r="A26" s="33" t="s">
        <v>27</v>
      </c>
      <c r="B26" s="31" t="s">
        <v>28</v>
      </c>
      <c r="C26" s="88">
        <v>520</v>
      </c>
      <c r="D26" s="90"/>
      <c r="E26" s="93">
        <f>C26+D26</f>
        <v>520</v>
      </c>
      <c r="F26" s="4"/>
      <c r="G26" s="4"/>
      <c r="H26" s="4"/>
      <c r="I26" s="4"/>
      <c r="J26" s="4"/>
      <c r="K26" s="4"/>
      <c r="L26" s="4"/>
      <c r="M26" s="4"/>
      <c r="N26" s="4"/>
    </row>
    <row r="27" spans="1:24" s="5" customFormat="1" ht="28.15" customHeight="1" x14ac:dyDescent="0.2">
      <c r="A27" s="33" t="s">
        <v>29</v>
      </c>
      <c r="B27" s="31" t="s">
        <v>30</v>
      </c>
      <c r="C27" s="88">
        <f>C28+C29</f>
        <v>960</v>
      </c>
      <c r="D27" s="89">
        <f t="shared" ref="D27:E27" si="6">D28+D29</f>
        <v>0</v>
      </c>
      <c r="E27" s="89">
        <f t="shared" si="6"/>
        <v>960</v>
      </c>
      <c r="F27" s="4"/>
      <c r="G27" s="4"/>
      <c r="H27" s="4"/>
      <c r="I27" s="4"/>
      <c r="J27" s="4"/>
      <c r="K27" s="4"/>
      <c r="L27" s="4"/>
      <c r="M27" s="4"/>
      <c r="N27" s="4"/>
    </row>
    <row r="28" spans="1:24" s="5" customFormat="1" ht="60" x14ac:dyDescent="0.2">
      <c r="A28" s="37" t="s">
        <v>31</v>
      </c>
      <c r="B28" s="38" t="s">
        <v>32</v>
      </c>
      <c r="C28" s="94">
        <v>450</v>
      </c>
      <c r="D28" s="90"/>
      <c r="E28" s="90">
        <f>C28+D28</f>
        <v>450</v>
      </c>
      <c r="F28" s="4"/>
      <c r="G28" s="4"/>
      <c r="H28" s="4"/>
      <c r="I28" s="4"/>
      <c r="J28" s="4"/>
      <c r="K28" s="4"/>
      <c r="L28" s="4"/>
      <c r="M28" s="4"/>
      <c r="N28" s="4"/>
    </row>
    <row r="29" spans="1:24" s="5" customFormat="1" ht="56.45" customHeight="1" x14ac:dyDescent="0.2">
      <c r="A29" s="39">
        <v>1.11090450500001E+16</v>
      </c>
      <c r="B29" s="27" t="s">
        <v>33</v>
      </c>
      <c r="C29" s="95">
        <v>510</v>
      </c>
      <c r="D29" s="90"/>
      <c r="E29" s="90">
        <f>C29+D29</f>
        <v>510</v>
      </c>
      <c r="F29" s="4"/>
      <c r="G29" s="4"/>
      <c r="H29" s="4"/>
      <c r="I29" s="4"/>
      <c r="J29" s="4"/>
      <c r="K29" s="4"/>
      <c r="L29" s="4"/>
      <c r="M29" s="4"/>
      <c r="N29" s="4"/>
    </row>
    <row r="30" spans="1:24" s="5" customFormat="1" ht="19.149999999999999" customHeight="1" x14ac:dyDescent="0.2">
      <c r="A30" s="33" t="s">
        <v>34</v>
      </c>
      <c r="B30" s="31" t="s">
        <v>35</v>
      </c>
      <c r="C30" s="95">
        <f>C31+C32</f>
        <v>245</v>
      </c>
      <c r="D30" s="96">
        <f t="shared" ref="D30:E30" si="7">D31+D32</f>
        <v>0</v>
      </c>
      <c r="E30" s="96">
        <f t="shared" si="7"/>
        <v>245</v>
      </c>
      <c r="F30" s="4"/>
      <c r="G30" s="4"/>
      <c r="H30" s="4"/>
      <c r="I30" s="4"/>
      <c r="J30" s="4"/>
      <c r="K30" s="4"/>
      <c r="L30" s="4"/>
      <c r="M30" s="4"/>
      <c r="N30" s="4"/>
    </row>
    <row r="31" spans="1:24" s="5" customFormat="1" ht="30" x14ac:dyDescent="0.2">
      <c r="A31" s="34" t="s">
        <v>36</v>
      </c>
      <c r="B31" s="38" t="s">
        <v>37</v>
      </c>
      <c r="C31" s="94">
        <v>245</v>
      </c>
      <c r="D31" s="90"/>
      <c r="E31" s="90">
        <f>C31+D31</f>
        <v>245</v>
      </c>
      <c r="F31" s="4"/>
      <c r="G31" s="4"/>
      <c r="H31" s="4"/>
      <c r="I31" s="4"/>
      <c r="J31" s="4"/>
      <c r="K31" s="4"/>
      <c r="L31" s="4"/>
      <c r="M31" s="4"/>
      <c r="N31" s="4"/>
    </row>
    <row r="32" spans="1:24" s="5" customFormat="1" x14ac:dyDescent="0.2">
      <c r="A32" s="34" t="s">
        <v>38</v>
      </c>
      <c r="B32" s="38" t="s">
        <v>39</v>
      </c>
      <c r="C32" s="95"/>
      <c r="D32" s="90"/>
      <c r="E32" s="90">
        <f>C32+D32</f>
        <v>0</v>
      </c>
      <c r="F32" s="4"/>
      <c r="G32" s="4"/>
      <c r="H32" s="4"/>
      <c r="I32" s="4"/>
      <c r="J32" s="4"/>
      <c r="K32" s="4"/>
      <c r="L32" s="4"/>
      <c r="M32" s="4"/>
      <c r="N32" s="4"/>
    </row>
    <row r="33" spans="1:14" s="5" customFormat="1" ht="28.5" x14ac:dyDescent="0.2">
      <c r="A33" s="33" t="s">
        <v>40</v>
      </c>
      <c r="B33" s="31" t="s">
        <v>137</v>
      </c>
      <c r="C33" s="95">
        <f>C34+C35</f>
        <v>0</v>
      </c>
      <c r="D33" s="96">
        <f t="shared" ref="D33:E33" si="8">D34+D35</f>
        <v>0</v>
      </c>
      <c r="E33" s="96">
        <f t="shared" si="8"/>
        <v>0</v>
      </c>
      <c r="F33" s="4"/>
      <c r="G33" s="4"/>
      <c r="H33" s="4"/>
      <c r="I33" s="4"/>
      <c r="J33" s="4"/>
      <c r="K33" s="4"/>
      <c r="L33" s="4"/>
      <c r="M33" s="4"/>
      <c r="N33" s="4"/>
    </row>
    <row r="34" spans="1:14" s="5" customFormat="1" ht="30" hidden="1" x14ac:dyDescent="0.2">
      <c r="A34" s="34" t="s">
        <v>41</v>
      </c>
      <c r="B34" s="38" t="s">
        <v>42</v>
      </c>
      <c r="C34" s="94"/>
      <c r="D34" s="90"/>
      <c r="E34" s="90"/>
      <c r="F34" s="4"/>
      <c r="G34" s="4"/>
      <c r="H34" s="4"/>
      <c r="I34" s="4"/>
      <c r="J34" s="4"/>
      <c r="K34" s="4"/>
      <c r="L34" s="4"/>
      <c r="M34" s="4"/>
      <c r="N34" s="4"/>
    </row>
    <row r="35" spans="1:14" s="5" customFormat="1" ht="30" hidden="1" x14ac:dyDescent="0.2">
      <c r="A35" s="34" t="s">
        <v>43</v>
      </c>
      <c r="B35" s="38" t="s">
        <v>44</v>
      </c>
      <c r="C35" s="95"/>
      <c r="D35" s="90"/>
      <c r="E35" s="90"/>
      <c r="F35" s="4"/>
      <c r="G35" s="4"/>
      <c r="H35" s="4"/>
      <c r="I35" s="4"/>
      <c r="J35" s="4"/>
      <c r="K35" s="4"/>
      <c r="L35" s="4"/>
      <c r="M35" s="4"/>
      <c r="N35" s="4"/>
    </row>
    <row r="36" spans="1:14" s="5" customFormat="1" ht="28.5" x14ac:dyDescent="0.2">
      <c r="A36" s="33" t="s">
        <v>45</v>
      </c>
      <c r="B36" s="31" t="s">
        <v>46</v>
      </c>
      <c r="C36" s="95">
        <f>C37</f>
        <v>230</v>
      </c>
      <c r="D36" s="96">
        <f t="shared" ref="D36:E36" si="9">D37</f>
        <v>0</v>
      </c>
      <c r="E36" s="96">
        <f t="shared" si="9"/>
        <v>230</v>
      </c>
      <c r="F36" s="4"/>
      <c r="G36" s="4"/>
      <c r="H36" s="4"/>
      <c r="I36" s="4"/>
      <c r="J36" s="4"/>
      <c r="K36" s="4"/>
      <c r="L36" s="4"/>
      <c r="M36" s="4"/>
      <c r="N36" s="4"/>
    </row>
    <row r="37" spans="1:14" s="5" customFormat="1" ht="30" x14ac:dyDescent="0.2">
      <c r="A37" s="40" t="s">
        <v>77</v>
      </c>
      <c r="B37" s="38" t="s">
        <v>47</v>
      </c>
      <c r="C37" s="94">
        <v>230</v>
      </c>
      <c r="D37" s="90"/>
      <c r="E37" s="90">
        <f>C37+D37</f>
        <v>230</v>
      </c>
      <c r="F37" s="4"/>
      <c r="G37" s="4"/>
      <c r="H37" s="4"/>
      <c r="I37" s="4"/>
      <c r="J37" s="4"/>
      <c r="K37" s="4"/>
      <c r="L37" s="4"/>
      <c r="M37" s="4"/>
      <c r="N37" s="4"/>
    </row>
    <row r="38" spans="1:14" s="5" customFormat="1" ht="15.6" customHeight="1" x14ac:dyDescent="0.2">
      <c r="A38" s="33" t="s">
        <v>48</v>
      </c>
      <c r="B38" s="31" t="s">
        <v>49</v>
      </c>
      <c r="C38" s="95">
        <v>170</v>
      </c>
      <c r="D38" s="90"/>
      <c r="E38" s="90">
        <f>C38+D38</f>
        <v>170</v>
      </c>
      <c r="F38" s="4"/>
      <c r="G38" s="4"/>
      <c r="H38" s="4"/>
      <c r="I38" s="4"/>
      <c r="J38" s="4"/>
      <c r="K38" s="4"/>
      <c r="L38" s="4"/>
      <c r="M38" s="4"/>
      <c r="N38" s="4"/>
    </row>
    <row r="39" spans="1:14" s="5" customFormat="1" ht="14.25" x14ac:dyDescent="0.2">
      <c r="A39" s="33" t="s">
        <v>50</v>
      </c>
      <c r="B39" s="31" t="s">
        <v>51</v>
      </c>
      <c r="C39" s="95">
        <f>C40</f>
        <v>0</v>
      </c>
      <c r="D39" s="96">
        <f t="shared" ref="D39:E39" si="10">D40</f>
        <v>0</v>
      </c>
      <c r="E39" s="96">
        <f t="shared" si="10"/>
        <v>0</v>
      </c>
      <c r="F39" s="4"/>
      <c r="G39" s="4"/>
      <c r="H39" s="4"/>
      <c r="I39" s="4"/>
      <c r="J39" s="4"/>
      <c r="K39" s="4"/>
      <c r="L39" s="4"/>
      <c r="M39" s="4"/>
      <c r="N39" s="4"/>
    </row>
    <row r="40" spans="1:14" s="5" customFormat="1" hidden="1" x14ac:dyDescent="0.2">
      <c r="A40" s="40" t="s">
        <v>52</v>
      </c>
      <c r="B40" s="38" t="s">
        <v>53</v>
      </c>
      <c r="C40" s="95"/>
      <c r="D40" s="90"/>
      <c r="E40" s="90"/>
      <c r="F40" s="4"/>
      <c r="G40" s="4"/>
      <c r="H40" s="4"/>
      <c r="I40" s="4"/>
      <c r="J40" s="4"/>
      <c r="K40" s="4"/>
      <c r="L40" s="4"/>
      <c r="M40" s="4"/>
      <c r="N40" s="4"/>
    </row>
    <row r="41" spans="1:14" s="6" customFormat="1" ht="16.149999999999999" customHeight="1" x14ac:dyDescent="0.2">
      <c r="A41" s="33" t="s">
        <v>163</v>
      </c>
      <c r="B41" s="41" t="s">
        <v>55</v>
      </c>
      <c r="C41" s="97">
        <f>C42</f>
        <v>589463.6</v>
      </c>
      <c r="D41" s="98">
        <f>D42</f>
        <v>-28044.663280000001</v>
      </c>
      <c r="E41" s="98">
        <f>E42</f>
        <v>561418.93672</v>
      </c>
      <c r="F41" s="4"/>
      <c r="G41" s="4"/>
      <c r="H41" s="4"/>
      <c r="I41" s="4"/>
      <c r="J41" s="4"/>
      <c r="K41" s="4"/>
      <c r="L41" s="4"/>
      <c r="M41" s="4"/>
      <c r="N41" s="4"/>
    </row>
    <row r="42" spans="1:14" s="7" customFormat="1" ht="28.9" customHeight="1" x14ac:dyDescent="0.25">
      <c r="A42" s="34" t="s">
        <v>162</v>
      </c>
      <c r="B42" s="19" t="s">
        <v>57</v>
      </c>
      <c r="C42" s="99">
        <f>C43+C46+C66+C91+C96</f>
        <v>589463.6</v>
      </c>
      <c r="D42" s="100">
        <f>D43+D46+D66+D91+D97</f>
        <v>-28044.663280000001</v>
      </c>
      <c r="E42" s="100">
        <f>E43+E46+E66+E91+E97</f>
        <v>561418.93672</v>
      </c>
      <c r="F42" s="4"/>
      <c r="G42" s="4"/>
      <c r="H42" s="4"/>
      <c r="I42" s="4"/>
      <c r="J42" s="4"/>
      <c r="K42" s="4"/>
      <c r="L42" s="4"/>
      <c r="M42" s="4"/>
      <c r="N42" s="4"/>
    </row>
    <row r="43" spans="1:14" s="8" customFormat="1" ht="16.899999999999999" customHeight="1" x14ac:dyDescent="0.25">
      <c r="A43" s="17" t="s">
        <v>58</v>
      </c>
      <c r="B43" s="18" t="s">
        <v>59</v>
      </c>
      <c r="C43" s="101">
        <f>C44+C45</f>
        <v>126279</v>
      </c>
      <c r="D43" s="102">
        <f>D44+D45</f>
        <v>0</v>
      </c>
      <c r="E43" s="102">
        <f>E44+E45</f>
        <v>126279</v>
      </c>
      <c r="F43" s="4"/>
      <c r="G43" s="4"/>
      <c r="H43" s="4"/>
      <c r="I43" s="4"/>
      <c r="J43" s="4"/>
      <c r="K43" s="4"/>
      <c r="L43" s="4"/>
      <c r="M43" s="4"/>
      <c r="N43" s="4"/>
    </row>
    <row r="44" spans="1:14" s="7" customFormat="1" ht="45" x14ac:dyDescent="0.25">
      <c r="A44" s="40" t="s">
        <v>60</v>
      </c>
      <c r="B44" s="19" t="s">
        <v>87</v>
      </c>
      <c r="C44" s="99">
        <v>126011</v>
      </c>
      <c r="D44" s="90"/>
      <c r="E44" s="103">
        <f>C44+D44</f>
        <v>126011</v>
      </c>
      <c r="F44" s="4"/>
      <c r="G44" s="4"/>
      <c r="H44" s="4"/>
      <c r="I44" s="4"/>
      <c r="J44" s="4"/>
      <c r="K44" s="4"/>
      <c r="L44" s="4"/>
      <c r="M44" s="4"/>
      <c r="N44" s="4"/>
    </row>
    <row r="45" spans="1:14" s="7" customFormat="1" ht="30" x14ac:dyDescent="0.25">
      <c r="A45" s="40" t="s">
        <v>61</v>
      </c>
      <c r="B45" s="19" t="s">
        <v>62</v>
      </c>
      <c r="C45" s="99">
        <v>268</v>
      </c>
      <c r="D45" s="90"/>
      <c r="E45" s="103">
        <f>C45+D45</f>
        <v>268</v>
      </c>
      <c r="F45" s="4"/>
      <c r="G45" s="4"/>
      <c r="H45" s="4"/>
      <c r="I45" s="4"/>
      <c r="J45" s="4"/>
      <c r="K45" s="4"/>
      <c r="L45" s="4"/>
      <c r="M45" s="4"/>
      <c r="N45" s="4"/>
    </row>
    <row r="46" spans="1:14" s="8" customFormat="1" ht="30" customHeight="1" x14ac:dyDescent="0.25">
      <c r="A46" s="17" t="s">
        <v>63</v>
      </c>
      <c r="B46" s="18" t="s">
        <v>64</v>
      </c>
      <c r="C46" s="101">
        <f>C48+C49+C50+C51+C52+C53+C54+C57+C58+C47+C55+C56</f>
        <v>34603.1</v>
      </c>
      <c r="D46" s="101">
        <f t="shared" ref="D46:E46" si="11">D48+D49+D50+D51+D52+D53+D54+D57+D58+D47+D55+D56</f>
        <v>10746.220720000001</v>
      </c>
      <c r="E46" s="101">
        <f t="shared" si="11"/>
        <v>45349.320719999996</v>
      </c>
      <c r="F46" s="4">
        <f>C46+D46</f>
        <v>45349.320720000003</v>
      </c>
      <c r="G46" s="4"/>
      <c r="H46" s="4"/>
      <c r="I46" s="4"/>
      <c r="J46" s="4"/>
      <c r="K46" s="4"/>
      <c r="L46" s="4"/>
      <c r="M46" s="4"/>
      <c r="N46" s="4"/>
    </row>
    <row r="47" spans="1:14" s="8" customFormat="1" ht="65.25" hidden="1" customHeight="1" x14ac:dyDescent="0.25">
      <c r="A47" s="24" t="s">
        <v>65</v>
      </c>
      <c r="B47" s="19" t="s">
        <v>66</v>
      </c>
      <c r="C47" s="104"/>
      <c r="D47" s="90"/>
      <c r="E47" s="90"/>
      <c r="F47" s="4"/>
      <c r="G47" s="4"/>
      <c r="H47" s="4"/>
      <c r="I47" s="4"/>
      <c r="J47" s="4"/>
      <c r="K47" s="4"/>
      <c r="L47" s="4"/>
      <c r="M47" s="4"/>
      <c r="N47" s="4"/>
    </row>
    <row r="48" spans="1:14" s="8" customFormat="1" ht="37.5" hidden="1" customHeight="1" x14ac:dyDescent="0.25">
      <c r="A48" s="24" t="s">
        <v>91</v>
      </c>
      <c r="B48" s="20" t="s">
        <v>92</v>
      </c>
      <c r="C48" s="99"/>
      <c r="D48" s="90"/>
      <c r="E48" s="90"/>
      <c r="F48" s="4"/>
      <c r="G48" s="4"/>
      <c r="H48" s="4"/>
      <c r="I48" s="4"/>
      <c r="J48" s="4"/>
      <c r="K48" s="4"/>
      <c r="L48" s="4"/>
      <c r="M48" s="4"/>
      <c r="N48" s="4"/>
    </row>
    <row r="49" spans="1:14" s="8" customFormat="1" ht="65.25" customHeight="1" x14ac:dyDescent="0.25">
      <c r="A49" s="24" t="s">
        <v>174</v>
      </c>
      <c r="B49" s="20" t="s">
        <v>173</v>
      </c>
      <c r="C49" s="99"/>
      <c r="D49" s="90">
        <v>318.7</v>
      </c>
      <c r="E49" s="103">
        <f>C49+D49</f>
        <v>318.7</v>
      </c>
      <c r="F49" s="4"/>
      <c r="G49" s="4"/>
      <c r="H49" s="4"/>
      <c r="I49" s="4"/>
      <c r="J49" s="4"/>
      <c r="K49" s="4"/>
      <c r="L49" s="4"/>
      <c r="M49" s="4"/>
      <c r="N49" s="4"/>
    </row>
    <row r="50" spans="1:14" s="8" customFormat="1" ht="60.75" customHeight="1" x14ac:dyDescent="0.25">
      <c r="A50" s="24" t="s">
        <v>93</v>
      </c>
      <c r="B50" s="20" t="s">
        <v>94</v>
      </c>
      <c r="C50" s="99">
        <v>7824</v>
      </c>
      <c r="D50" s="90">
        <v>-1</v>
      </c>
      <c r="E50" s="103">
        <f>C50+D50</f>
        <v>7823</v>
      </c>
      <c r="F50" s="4"/>
      <c r="G50" s="4"/>
      <c r="H50" s="4"/>
      <c r="I50" s="4"/>
      <c r="J50" s="4"/>
      <c r="K50" s="4"/>
      <c r="L50" s="4"/>
      <c r="M50" s="4"/>
      <c r="N50" s="4"/>
    </row>
    <row r="51" spans="1:14" s="8" customFormat="1" ht="39" customHeight="1" x14ac:dyDescent="0.25">
      <c r="A51" s="24" t="s">
        <v>78</v>
      </c>
      <c r="B51" s="20" t="s">
        <v>95</v>
      </c>
      <c r="C51" s="99">
        <v>2914.1</v>
      </c>
      <c r="D51" s="90">
        <v>-323.39989000000003</v>
      </c>
      <c r="E51" s="103">
        <f t="shared" ref="E51:E57" si="12">C51+D51</f>
        <v>2590.7001099999998</v>
      </c>
      <c r="F51" s="4"/>
      <c r="G51" s="4"/>
      <c r="H51" s="4"/>
      <c r="I51" s="4"/>
      <c r="J51" s="4"/>
      <c r="K51" s="4"/>
      <c r="L51" s="4"/>
      <c r="M51" s="4"/>
      <c r="N51" s="4"/>
    </row>
    <row r="52" spans="1:14" s="8" customFormat="1" ht="47.25" hidden="1" customHeight="1" x14ac:dyDescent="0.25">
      <c r="A52" s="56" t="s">
        <v>140</v>
      </c>
      <c r="B52" s="57" t="s">
        <v>141</v>
      </c>
      <c r="C52" s="105"/>
      <c r="D52" s="90"/>
      <c r="E52" s="103">
        <f t="shared" si="12"/>
        <v>0</v>
      </c>
      <c r="F52" s="4"/>
      <c r="G52" s="4"/>
      <c r="H52" s="4"/>
      <c r="I52" s="4"/>
      <c r="J52" s="4"/>
      <c r="K52" s="4"/>
      <c r="L52" s="4"/>
      <c r="M52" s="4"/>
      <c r="N52" s="4"/>
    </row>
    <row r="53" spans="1:14" s="8" customFormat="1" ht="27.6" hidden="1" customHeight="1" x14ac:dyDescent="0.25">
      <c r="A53" s="21" t="s">
        <v>84</v>
      </c>
      <c r="B53" s="57" t="s">
        <v>96</v>
      </c>
      <c r="C53" s="84"/>
      <c r="D53" s="90"/>
      <c r="E53" s="103">
        <f t="shared" si="12"/>
        <v>0</v>
      </c>
      <c r="F53" s="4"/>
      <c r="G53" s="4"/>
      <c r="H53" s="4"/>
      <c r="I53" s="4"/>
      <c r="J53" s="4"/>
      <c r="K53" s="4"/>
      <c r="L53" s="4"/>
      <c r="M53" s="4"/>
      <c r="N53" s="4"/>
    </row>
    <row r="54" spans="1:14" s="8" customFormat="1" ht="30" x14ac:dyDescent="0.25">
      <c r="A54" s="21" t="s">
        <v>97</v>
      </c>
      <c r="B54" s="20" t="s">
        <v>98</v>
      </c>
      <c r="C54" s="99">
        <v>21</v>
      </c>
      <c r="D54" s="90">
        <f>2000-0.798</f>
        <v>1999.202</v>
      </c>
      <c r="E54" s="103">
        <f t="shared" si="12"/>
        <v>2020.202</v>
      </c>
      <c r="F54" s="4"/>
      <c r="G54" s="4"/>
      <c r="H54" s="4"/>
      <c r="I54" s="4"/>
      <c r="J54" s="4"/>
      <c r="K54" s="4"/>
      <c r="L54" s="4"/>
      <c r="M54" s="4"/>
      <c r="N54" s="4"/>
    </row>
    <row r="55" spans="1:14" s="8" customFormat="1" ht="45" x14ac:dyDescent="0.25">
      <c r="A55" s="21" t="s">
        <v>99</v>
      </c>
      <c r="B55" s="20" t="s">
        <v>176</v>
      </c>
      <c r="C55" s="99"/>
      <c r="D55" s="90">
        <f>1211.83-0.00172</f>
        <v>1211.8282799999999</v>
      </c>
      <c r="E55" s="103">
        <f t="shared" si="12"/>
        <v>1211.8282799999999</v>
      </c>
      <c r="F55" s="4"/>
      <c r="G55" s="4"/>
      <c r="H55" s="4"/>
      <c r="I55" s="4"/>
      <c r="J55" s="4"/>
      <c r="K55" s="4"/>
      <c r="L55" s="4"/>
      <c r="M55" s="4"/>
      <c r="N55" s="4"/>
    </row>
    <row r="56" spans="1:14" s="8" customFormat="1" ht="45" x14ac:dyDescent="0.25">
      <c r="A56" s="21" t="s">
        <v>99</v>
      </c>
      <c r="B56" s="20" t="s">
        <v>178</v>
      </c>
      <c r="C56" s="99"/>
      <c r="D56" s="90">
        <v>4579.38</v>
      </c>
      <c r="E56" s="103">
        <f t="shared" si="12"/>
        <v>4579.38</v>
      </c>
      <c r="F56" s="4"/>
      <c r="G56" s="4"/>
      <c r="H56" s="4"/>
      <c r="I56" s="4"/>
      <c r="J56" s="4"/>
      <c r="K56" s="4"/>
      <c r="L56" s="4"/>
      <c r="M56" s="4"/>
      <c r="N56" s="4"/>
    </row>
    <row r="57" spans="1:14" s="8" customFormat="1" ht="30" x14ac:dyDescent="0.25">
      <c r="A57" s="24" t="s">
        <v>140</v>
      </c>
      <c r="B57" s="27" t="s">
        <v>175</v>
      </c>
      <c r="C57" s="99"/>
      <c r="D57" s="90">
        <v>3306.9</v>
      </c>
      <c r="E57" s="103">
        <f t="shared" si="12"/>
        <v>3306.9</v>
      </c>
      <c r="F57" s="4"/>
      <c r="G57" s="4"/>
      <c r="H57" s="4"/>
      <c r="I57" s="4"/>
      <c r="J57" s="4"/>
      <c r="K57" s="4"/>
      <c r="L57" s="4"/>
      <c r="M57" s="4"/>
      <c r="N57" s="4"/>
    </row>
    <row r="58" spans="1:14" s="8" customFormat="1" ht="19.899999999999999" customHeight="1" x14ac:dyDescent="0.25">
      <c r="A58" s="22" t="s">
        <v>67</v>
      </c>
      <c r="B58" s="23" t="s">
        <v>68</v>
      </c>
      <c r="C58" s="106">
        <f>C59+C60+C61+C62+C63+C64+C65</f>
        <v>23844</v>
      </c>
      <c r="D58" s="106">
        <f t="shared" ref="D58" si="13">D59+D60+D61+D62+D63+D64+D65</f>
        <v>-345.38966999999997</v>
      </c>
      <c r="E58" s="106">
        <f>E59+E60+E61+E62+E63+E64+E65</f>
        <v>23498.61033</v>
      </c>
      <c r="F58" s="4"/>
      <c r="G58" s="4"/>
      <c r="H58" s="4"/>
      <c r="I58" s="4"/>
      <c r="J58" s="4"/>
      <c r="K58" s="4"/>
      <c r="L58" s="4"/>
      <c r="M58" s="4"/>
      <c r="N58" s="4"/>
    </row>
    <row r="59" spans="1:14" s="8" customFormat="1" ht="44.45" customHeight="1" x14ac:dyDescent="0.25">
      <c r="A59" s="24" t="s">
        <v>67</v>
      </c>
      <c r="B59" s="25" t="s">
        <v>101</v>
      </c>
      <c r="C59" s="99">
        <v>19053</v>
      </c>
      <c r="D59" s="90"/>
      <c r="E59" s="103">
        <f>C59+D59</f>
        <v>19053</v>
      </c>
      <c r="F59" s="4"/>
      <c r="G59" s="4"/>
      <c r="H59" s="4"/>
      <c r="I59" s="4"/>
      <c r="J59" s="4"/>
      <c r="K59" s="4"/>
      <c r="L59" s="4"/>
      <c r="M59" s="4"/>
      <c r="N59" s="4"/>
    </row>
    <row r="60" spans="1:14" s="8" customFormat="1" ht="58.9" customHeight="1" x14ac:dyDescent="0.25">
      <c r="A60" s="24" t="s">
        <v>67</v>
      </c>
      <c r="B60" s="25" t="s">
        <v>102</v>
      </c>
      <c r="C60" s="99">
        <v>2001</v>
      </c>
      <c r="D60" s="90"/>
      <c r="E60" s="103">
        <f t="shared" ref="E60:E65" si="14">C60+D60</f>
        <v>2001</v>
      </c>
      <c r="F60" s="4"/>
      <c r="G60" s="4"/>
      <c r="H60" s="4"/>
      <c r="I60" s="4"/>
      <c r="J60" s="4"/>
      <c r="K60" s="4"/>
      <c r="L60" s="4"/>
      <c r="M60" s="4"/>
      <c r="N60" s="4"/>
    </row>
    <row r="61" spans="1:14" s="8" customFormat="1" ht="29.45" customHeight="1" x14ac:dyDescent="0.25">
      <c r="A61" s="24" t="s">
        <v>67</v>
      </c>
      <c r="B61" s="25" t="s">
        <v>103</v>
      </c>
      <c r="C61" s="99">
        <v>1404</v>
      </c>
      <c r="D61" s="90"/>
      <c r="E61" s="103">
        <f t="shared" si="14"/>
        <v>1404</v>
      </c>
      <c r="F61" s="4"/>
      <c r="G61" s="4"/>
      <c r="H61" s="4"/>
      <c r="I61" s="4"/>
      <c r="J61" s="4"/>
      <c r="K61" s="4"/>
      <c r="L61" s="4"/>
      <c r="M61" s="4"/>
      <c r="N61" s="4"/>
    </row>
    <row r="62" spans="1:14" s="8" customFormat="1" ht="36" hidden="1" customHeight="1" x14ac:dyDescent="0.25">
      <c r="A62" s="24" t="s">
        <v>67</v>
      </c>
      <c r="B62" s="25" t="s">
        <v>104</v>
      </c>
      <c r="C62" s="99"/>
      <c r="D62" s="90"/>
      <c r="E62" s="103">
        <f t="shared" si="14"/>
        <v>0</v>
      </c>
      <c r="F62" s="4"/>
      <c r="G62" s="4"/>
      <c r="H62" s="4"/>
      <c r="I62" s="4"/>
      <c r="J62" s="4"/>
      <c r="K62" s="4"/>
      <c r="L62" s="4"/>
      <c r="M62" s="4"/>
      <c r="N62" s="4"/>
    </row>
    <row r="63" spans="1:14" s="8" customFormat="1" ht="35.450000000000003" customHeight="1" x14ac:dyDescent="0.25">
      <c r="A63" s="24" t="s">
        <v>67</v>
      </c>
      <c r="B63" s="25" t="s">
        <v>139</v>
      </c>
      <c r="C63" s="99">
        <v>493</v>
      </c>
      <c r="D63" s="90"/>
      <c r="E63" s="103">
        <f t="shared" si="14"/>
        <v>493</v>
      </c>
      <c r="F63" s="4"/>
      <c r="G63" s="4"/>
      <c r="H63" s="4"/>
      <c r="I63" s="4"/>
      <c r="J63" s="4"/>
      <c r="K63" s="4"/>
      <c r="L63" s="4"/>
      <c r="M63" s="4"/>
      <c r="N63" s="4"/>
    </row>
    <row r="64" spans="1:14" s="8" customFormat="1" ht="35.450000000000003" customHeight="1" x14ac:dyDescent="0.25">
      <c r="A64" s="24" t="s">
        <v>67</v>
      </c>
      <c r="B64" s="27" t="s">
        <v>142</v>
      </c>
      <c r="C64" s="99">
        <v>893</v>
      </c>
      <c r="D64" s="90">
        <v>-446.4</v>
      </c>
      <c r="E64" s="103">
        <f t="shared" si="14"/>
        <v>446.6</v>
      </c>
      <c r="F64" s="4"/>
      <c r="G64" s="4"/>
      <c r="H64" s="4"/>
      <c r="I64" s="4"/>
      <c r="J64" s="4"/>
      <c r="K64" s="4"/>
      <c r="L64" s="4"/>
      <c r="M64" s="4"/>
      <c r="N64" s="4"/>
    </row>
    <row r="65" spans="1:14" s="7" customFormat="1" ht="31.9" customHeight="1" x14ac:dyDescent="0.25">
      <c r="A65" s="34" t="s">
        <v>84</v>
      </c>
      <c r="B65" s="27" t="s">
        <v>143</v>
      </c>
      <c r="C65" s="84"/>
      <c r="D65" s="100">
        <v>101.01033</v>
      </c>
      <c r="E65" s="103">
        <f t="shared" si="14"/>
        <v>101.01033</v>
      </c>
    </row>
    <row r="66" spans="1:14" s="8" customFormat="1" ht="39" customHeight="1" x14ac:dyDescent="0.25">
      <c r="A66" s="17" t="s">
        <v>69</v>
      </c>
      <c r="B66" s="18" t="s">
        <v>70</v>
      </c>
      <c r="C66" s="101">
        <f>C67+C68+C69+C83+C84+C85+C86+C87+C88+C89+C90</f>
        <v>405646.5</v>
      </c>
      <c r="D66" s="101">
        <f>D67+D68+D69+D83+D84+D85+D86+D87+D88</f>
        <v>-39331.599000000002</v>
      </c>
      <c r="E66" s="102">
        <f>E67+E68+E69+E83+E84+E85+E86+E87+E88+E89+E90</f>
        <v>366314.90100000007</v>
      </c>
      <c r="F66" s="161"/>
      <c r="G66" s="4"/>
      <c r="H66" s="4"/>
      <c r="I66" s="4"/>
      <c r="J66" s="4"/>
      <c r="K66" s="4"/>
      <c r="L66" s="4"/>
      <c r="M66" s="4"/>
      <c r="N66" s="4"/>
    </row>
    <row r="67" spans="1:14" s="7" customFormat="1" ht="51" customHeight="1" x14ac:dyDescent="0.25">
      <c r="A67" s="34" t="s">
        <v>79</v>
      </c>
      <c r="B67" s="20" t="s">
        <v>105</v>
      </c>
      <c r="C67" s="84">
        <v>12</v>
      </c>
      <c r="D67" s="100"/>
      <c r="E67" s="103">
        <f>C67+D67</f>
        <v>12</v>
      </c>
    </row>
    <row r="68" spans="1:14" s="7" customFormat="1" ht="31.5" customHeight="1" x14ac:dyDescent="0.25">
      <c r="A68" s="40" t="s">
        <v>86</v>
      </c>
      <c r="B68" s="20" t="s">
        <v>106</v>
      </c>
      <c r="C68" s="84">
        <v>3572</v>
      </c>
      <c r="D68" s="100"/>
      <c r="E68" s="103">
        <f>C68+D68</f>
        <v>3572</v>
      </c>
    </row>
    <row r="69" spans="1:14" s="14" customFormat="1" ht="30.75" customHeight="1" x14ac:dyDescent="0.2">
      <c r="A69" s="42" t="s">
        <v>107</v>
      </c>
      <c r="B69" s="43" t="s">
        <v>88</v>
      </c>
      <c r="C69" s="107">
        <f>C70+C71+C72+C73+C74+C75+C76+C77+C78+C79+C80+C81+C82</f>
        <v>327510.90000000002</v>
      </c>
      <c r="D69" s="107">
        <f>D70+D71+D72+D73+D74+D75+D76+D77+D78+D79+D80+D81+D82</f>
        <v>-34604.716999999997</v>
      </c>
      <c r="E69" s="108">
        <f>E70+E71+E72+E73+E74+E75+E76+E77+E78+E79+E80+E81+E82</f>
        <v>292906.18300000002</v>
      </c>
      <c r="F69" s="160"/>
    </row>
    <row r="70" spans="1:14" s="13" customFormat="1" ht="130.5" customHeight="1" x14ac:dyDescent="0.2">
      <c r="A70" s="44" t="s">
        <v>107</v>
      </c>
      <c r="B70" s="45" t="s">
        <v>119</v>
      </c>
      <c r="C70" s="84">
        <v>311573</v>
      </c>
      <c r="D70" s="100">
        <v>-33147</v>
      </c>
      <c r="E70" s="103">
        <f>C70+D70</f>
        <v>278426</v>
      </c>
    </row>
    <row r="71" spans="1:14" s="13" customFormat="1" ht="30.75" customHeight="1" x14ac:dyDescent="0.2">
      <c r="A71" s="44" t="s">
        <v>107</v>
      </c>
      <c r="B71" s="45" t="s">
        <v>120</v>
      </c>
      <c r="C71" s="84">
        <v>2523</v>
      </c>
      <c r="D71" s="100">
        <f>182.3-469.4</f>
        <v>-287.09999999999997</v>
      </c>
      <c r="E71" s="103">
        <f t="shared" ref="E71:E88" si="15">C71+D71</f>
        <v>2235.9</v>
      </c>
    </row>
    <row r="72" spans="1:14" s="13" customFormat="1" ht="31.15" customHeight="1" x14ac:dyDescent="0.2">
      <c r="A72" s="44" t="s">
        <v>107</v>
      </c>
      <c r="B72" s="45" t="s">
        <v>121</v>
      </c>
      <c r="C72" s="84">
        <v>823.9</v>
      </c>
      <c r="D72" s="100"/>
      <c r="E72" s="103">
        <f t="shared" si="15"/>
        <v>823.9</v>
      </c>
    </row>
    <row r="73" spans="1:14" s="13" customFormat="1" ht="112.9" customHeight="1" x14ac:dyDescent="0.2">
      <c r="A73" s="44" t="s">
        <v>107</v>
      </c>
      <c r="B73" s="45" t="s">
        <v>122</v>
      </c>
      <c r="C73" s="84">
        <v>1388</v>
      </c>
      <c r="D73" s="100"/>
      <c r="E73" s="103">
        <f t="shared" si="15"/>
        <v>1388</v>
      </c>
    </row>
    <row r="74" spans="1:14" s="13" customFormat="1" ht="126.75" customHeight="1" x14ac:dyDescent="0.2">
      <c r="A74" s="44" t="s">
        <v>107</v>
      </c>
      <c r="B74" s="45" t="s">
        <v>123</v>
      </c>
      <c r="C74" s="84">
        <v>2414</v>
      </c>
      <c r="D74" s="100"/>
      <c r="E74" s="103">
        <f t="shared" si="15"/>
        <v>2414</v>
      </c>
    </row>
    <row r="75" spans="1:14" s="13" customFormat="1" ht="111.75" customHeight="1" x14ac:dyDescent="0.2">
      <c r="A75" s="44" t="s">
        <v>107</v>
      </c>
      <c r="B75" s="45" t="s">
        <v>124</v>
      </c>
      <c r="C75" s="84">
        <v>5575</v>
      </c>
      <c r="D75" s="100"/>
      <c r="E75" s="103">
        <f t="shared" si="15"/>
        <v>5575</v>
      </c>
    </row>
    <row r="76" spans="1:14" s="13" customFormat="1" ht="129" customHeight="1" x14ac:dyDescent="0.2">
      <c r="A76" s="44" t="s">
        <v>107</v>
      </c>
      <c r="B76" s="45" t="s">
        <v>125</v>
      </c>
      <c r="C76" s="84">
        <v>1507</v>
      </c>
      <c r="D76" s="100">
        <v>-1395.6569999999999</v>
      </c>
      <c r="E76" s="103">
        <f t="shared" si="15"/>
        <v>111.34300000000007</v>
      </c>
    </row>
    <row r="77" spans="1:14" s="13" customFormat="1" ht="32.450000000000003" customHeight="1" x14ac:dyDescent="0.2">
      <c r="A77" s="44" t="s">
        <v>107</v>
      </c>
      <c r="B77" s="45" t="s">
        <v>126</v>
      </c>
      <c r="C77" s="84">
        <v>678</v>
      </c>
      <c r="D77" s="100"/>
      <c r="E77" s="103">
        <f t="shared" si="15"/>
        <v>678</v>
      </c>
    </row>
    <row r="78" spans="1:14" s="13" customFormat="1" ht="28.9" customHeight="1" x14ac:dyDescent="0.2">
      <c r="A78" s="44" t="s">
        <v>107</v>
      </c>
      <c r="B78" s="45" t="s">
        <v>127</v>
      </c>
      <c r="C78" s="84">
        <v>848</v>
      </c>
      <c r="D78" s="100"/>
      <c r="E78" s="103">
        <f t="shared" si="15"/>
        <v>848</v>
      </c>
    </row>
    <row r="79" spans="1:14" s="13" customFormat="1" ht="30.75" customHeight="1" x14ac:dyDescent="0.2">
      <c r="A79" s="44" t="s">
        <v>107</v>
      </c>
      <c r="B79" s="45" t="s">
        <v>128</v>
      </c>
      <c r="C79" s="84">
        <v>122</v>
      </c>
      <c r="D79" s="100"/>
      <c r="E79" s="103">
        <f t="shared" si="15"/>
        <v>122</v>
      </c>
    </row>
    <row r="80" spans="1:14" s="13" customFormat="1" ht="42" customHeight="1" x14ac:dyDescent="0.2">
      <c r="A80" s="44" t="s">
        <v>107</v>
      </c>
      <c r="B80" s="45" t="s">
        <v>129</v>
      </c>
      <c r="C80" s="84">
        <v>2</v>
      </c>
      <c r="D80" s="100"/>
      <c r="E80" s="103">
        <f t="shared" si="15"/>
        <v>2</v>
      </c>
    </row>
    <row r="81" spans="1:6" s="13" customFormat="1" ht="30.75" customHeight="1" x14ac:dyDescent="0.2">
      <c r="A81" s="44" t="s">
        <v>107</v>
      </c>
      <c r="B81" s="45" t="s">
        <v>130</v>
      </c>
      <c r="C81" s="84"/>
      <c r="D81" s="100">
        <v>225.04</v>
      </c>
      <c r="E81" s="103">
        <f t="shared" si="15"/>
        <v>225.04</v>
      </c>
    </row>
    <row r="82" spans="1:6" s="13" customFormat="1" ht="53.25" customHeight="1" x14ac:dyDescent="0.2">
      <c r="A82" s="44" t="s">
        <v>107</v>
      </c>
      <c r="B82" s="45" t="s">
        <v>131</v>
      </c>
      <c r="C82" s="84">
        <v>57</v>
      </c>
      <c r="D82" s="100"/>
      <c r="E82" s="103">
        <f t="shared" si="15"/>
        <v>57</v>
      </c>
    </row>
    <row r="83" spans="1:6" s="13" customFormat="1" ht="63.75" customHeight="1" x14ac:dyDescent="0.2">
      <c r="A83" s="40" t="s">
        <v>85</v>
      </c>
      <c r="B83" s="20" t="s">
        <v>108</v>
      </c>
      <c r="C83" s="84">
        <v>3543</v>
      </c>
      <c r="D83" s="100">
        <v>1304.2</v>
      </c>
      <c r="E83" s="103">
        <f t="shared" si="15"/>
        <v>4847.2</v>
      </c>
    </row>
    <row r="84" spans="1:6" s="7" customFormat="1" ht="68.25" customHeight="1" x14ac:dyDescent="0.25">
      <c r="A84" s="40" t="s">
        <v>109</v>
      </c>
      <c r="B84" s="20" t="s">
        <v>110</v>
      </c>
      <c r="C84" s="84">
        <v>28858</v>
      </c>
      <c r="D84" s="100">
        <f>-3897.3-0.094</f>
        <v>-3897.3940000000002</v>
      </c>
      <c r="E84" s="103">
        <f t="shared" si="15"/>
        <v>24960.606</v>
      </c>
    </row>
    <row r="85" spans="1:6" s="7" customFormat="1" ht="45.6" customHeight="1" x14ac:dyDescent="0.25">
      <c r="A85" s="34" t="s">
        <v>80</v>
      </c>
      <c r="B85" s="20" t="s">
        <v>111</v>
      </c>
      <c r="C85" s="84">
        <v>493.6</v>
      </c>
      <c r="D85" s="100"/>
      <c r="E85" s="103">
        <f t="shared" si="15"/>
        <v>493.6</v>
      </c>
    </row>
    <row r="86" spans="1:6" s="13" customFormat="1" ht="44.45" customHeight="1" x14ac:dyDescent="0.2">
      <c r="A86" s="34" t="s">
        <v>81</v>
      </c>
      <c r="B86" s="26" t="s">
        <v>112</v>
      </c>
      <c r="C86" s="84">
        <v>12</v>
      </c>
      <c r="D86" s="100">
        <v>-1.8</v>
      </c>
      <c r="E86" s="103">
        <f t="shared" si="15"/>
        <v>10.199999999999999</v>
      </c>
    </row>
    <row r="87" spans="1:6" s="13" customFormat="1" ht="38.25" customHeight="1" x14ac:dyDescent="0.2">
      <c r="A87" s="34" t="s">
        <v>82</v>
      </c>
      <c r="B87" s="20" t="s">
        <v>113</v>
      </c>
      <c r="C87" s="84">
        <v>3261</v>
      </c>
      <c r="D87" s="100"/>
      <c r="E87" s="103">
        <f t="shared" si="15"/>
        <v>3261</v>
      </c>
    </row>
    <row r="88" spans="1:6" s="7" customFormat="1" ht="51" customHeight="1" x14ac:dyDescent="0.25">
      <c r="A88" s="34" t="s">
        <v>114</v>
      </c>
      <c r="B88" s="20" t="s">
        <v>115</v>
      </c>
      <c r="C88" s="84">
        <v>38384</v>
      </c>
      <c r="D88" s="100">
        <v>-2131.8879999999999</v>
      </c>
      <c r="E88" s="103">
        <f t="shared" si="15"/>
        <v>36252.112000000001</v>
      </c>
    </row>
    <row r="89" spans="1:6" s="7" customFormat="1" ht="70.150000000000006" hidden="1" customHeight="1" x14ac:dyDescent="0.25">
      <c r="A89" s="34" t="s">
        <v>83</v>
      </c>
      <c r="B89" s="20" t="s">
        <v>116</v>
      </c>
      <c r="C89" s="84"/>
      <c r="D89" s="100" t="s">
        <v>132</v>
      </c>
      <c r="E89" s="90"/>
    </row>
    <row r="90" spans="1:6" s="13" customFormat="1" ht="30" hidden="1" customHeight="1" x14ac:dyDescent="0.2">
      <c r="A90" s="21" t="s">
        <v>117</v>
      </c>
      <c r="B90" s="27" t="s">
        <v>118</v>
      </c>
      <c r="C90" s="84"/>
      <c r="D90" s="100"/>
      <c r="E90" s="90"/>
    </row>
    <row r="91" spans="1:6" s="8" customFormat="1" ht="19.899999999999999" customHeight="1" x14ac:dyDescent="0.25">
      <c r="A91" s="17" t="s">
        <v>71</v>
      </c>
      <c r="B91" s="28" t="s">
        <v>72</v>
      </c>
      <c r="C91" s="97">
        <f>C92+C93+C94+C95</f>
        <v>22935</v>
      </c>
      <c r="D91" s="98">
        <f>D92+D93+D94+D95+D96</f>
        <v>54.700000000000045</v>
      </c>
      <c r="E91" s="98">
        <f>E92+E93+E94+E95+E96</f>
        <v>22989.7</v>
      </c>
      <c r="F91" s="159">
        <f>C91+D91</f>
        <v>22989.7</v>
      </c>
    </row>
    <row r="92" spans="1:6" s="8" customFormat="1" ht="60" x14ac:dyDescent="0.25">
      <c r="A92" s="24" t="s">
        <v>73</v>
      </c>
      <c r="B92" s="29" t="s">
        <v>74</v>
      </c>
      <c r="C92" s="99">
        <v>2349</v>
      </c>
      <c r="D92" s="109"/>
      <c r="E92" s="90">
        <f>C92+D92</f>
        <v>2349</v>
      </c>
    </row>
    <row r="93" spans="1:6" s="8" customFormat="1" ht="75" x14ac:dyDescent="0.25">
      <c r="A93" s="24" t="s">
        <v>133</v>
      </c>
      <c r="B93" s="29" t="s">
        <v>134</v>
      </c>
      <c r="C93" s="99">
        <v>13866</v>
      </c>
      <c r="D93" s="109"/>
      <c r="E93" s="103">
        <f t="shared" ref="E93:E97" si="16">C93+D93</f>
        <v>13866</v>
      </c>
    </row>
    <row r="94" spans="1:6" s="8" customFormat="1" ht="52.5" customHeight="1" x14ac:dyDescent="0.25">
      <c r="A94" s="24" t="s">
        <v>170</v>
      </c>
      <c r="B94" s="29" t="s">
        <v>169</v>
      </c>
      <c r="C94" s="99">
        <v>5000</v>
      </c>
      <c r="D94" s="109"/>
      <c r="E94" s="103">
        <f t="shared" si="16"/>
        <v>5000</v>
      </c>
    </row>
    <row r="95" spans="1:6" s="8" customFormat="1" ht="60" x14ac:dyDescent="0.25">
      <c r="A95" s="24" t="s">
        <v>135</v>
      </c>
      <c r="B95" s="29" t="s">
        <v>136</v>
      </c>
      <c r="C95" s="99">
        <v>1720</v>
      </c>
      <c r="D95" s="109">
        <v>-545.29999999999995</v>
      </c>
      <c r="E95" s="103">
        <f t="shared" si="16"/>
        <v>1174.7</v>
      </c>
    </row>
    <row r="96" spans="1:6" s="8" customFormat="1" ht="60" x14ac:dyDescent="0.25">
      <c r="A96" s="24" t="s">
        <v>135</v>
      </c>
      <c r="B96" s="29" t="s">
        <v>177</v>
      </c>
      <c r="C96" s="99"/>
      <c r="D96" s="109">
        <v>600</v>
      </c>
      <c r="E96" s="103">
        <f t="shared" si="16"/>
        <v>600</v>
      </c>
    </row>
    <row r="97" spans="1:14" s="8" customFormat="1" ht="42.75" x14ac:dyDescent="0.25">
      <c r="A97" s="85" t="s">
        <v>179</v>
      </c>
      <c r="B97" s="86" t="s">
        <v>144</v>
      </c>
      <c r="C97" s="97"/>
      <c r="D97" s="102">
        <v>486.01499999999999</v>
      </c>
      <c r="E97" s="110">
        <f t="shared" si="16"/>
        <v>486.01499999999999</v>
      </c>
    </row>
    <row r="98" spans="1:14" s="3" customFormat="1" ht="24" customHeight="1" x14ac:dyDescent="0.2">
      <c r="A98" s="33"/>
      <c r="B98" s="31" t="s">
        <v>75</v>
      </c>
      <c r="C98" s="111">
        <f>C13+C41</f>
        <v>642000.6</v>
      </c>
      <c r="D98" s="111">
        <f>D13+D41</f>
        <v>-28044.663280000001</v>
      </c>
      <c r="E98" s="111">
        <f>E13+E41</f>
        <v>613955.93672</v>
      </c>
      <c r="F98" s="158"/>
      <c r="G98" s="158"/>
    </row>
    <row r="99" spans="1:14" s="12" customFormat="1" ht="12.75" x14ac:dyDescent="0.2">
      <c r="A99" s="46" t="s">
        <v>76</v>
      </c>
      <c r="B99" s="47"/>
      <c r="C99" s="82"/>
      <c r="D99" s="112"/>
      <c r="E99" s="113"/>
      <c r="F99" s="11"/>
      <c r="G99" s="11"/>
      <c r="H99" s="11"/>
      <c r="I99" s="11"/>
      <c r="J99" s="11"/>
      <c r="K99" s="11"/>
      <c r="L99" s="11"/>
      <c r="M99" s="11"/>
      <c r="N99" s="11"/>
    </row>
    <row r="100" spans="1:14" s="12" customFormat="1" ht="12.75" x14ac:dyDescent="0.2">
      <c r="A100" s="10"/>
      <c r="B100" s="48"/>
      <c r="C100" s="48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x14ac:dyDescent="0.25">
      <c r="B101" s="49"/>
      <c r="C101" s="49"/>
    </row>
    <row r="102" spans="1:14" x14ac:dyDescent="0.25">
      <c r="B102" s="49"/>
      <c r="C102" s="49"/>
    </row>
    <row r="103" spans="1:14" x14ac:dyDescent="0.25">
      <c r="B103" s="49"/>
      <c r="C103" s="49"/>
    </row>
    <row r="104" spans="1:14" x14ac:dyDescent="0.25">
      <c r="B104" s="49"/>
      <c r="C104" s="58"/>
    </row>
    <row r="105" spans="1:14" x14ac:dyDescent="0.25">
      <c r="B105" s="49"/>
      <c r="C105" s="49"/>
    </row>
    <row r="106" spans="1:14" x14ac:dyDescent="0.25">
      <c r="B106" s="49"/>
      <c r="C106" s="49"/>
    </row>
    <row r="107" spans="1:14" x14ac:dyDescent="0.25">
      <c r="B107" s="49"/>
      <c r="C107" s="49"/>
    </row>
    <row r="108" spans="1:14" x14ac:dyDescent="0.25">
      <c r="B108" s="49"/>
      <c r="C108" s="49"/>
    </row>
    <row r="109" spans="1:14" x14ac:dyDescent="0.25">
      <c r="B109" s="49"/>
      <c r="C109" s="49"/>
    </row>
    <row r="110" spans="1:14" x14ac:dyDescent="0.25">
      <c r="B110" s="49"/>
      <c r="C110" s="49"/>
    </row>
    <row r="111" spans="1:14" x14ac:dyDescent="0.25">
      <c r="B111" s="49"/>
      <c r="C111" s="49"/>
    </row>
    <row r="112" spans="1:14" x14ac:dyDescent="0.25">
      <c r="B112" s="49"/>
      <c r="C112" s="49"/>
    </row>
    <row r="113" spans="2:3" x14ac:dyDescent="0.25">
      <c r="B113" s="49"/>
      <c r="C113" s="49"/>
    </row>
    <row r="114" spans="2:3" x14ac:dyDescent="0.25">
      <c r="B114" s="49"/>
      <c r="C114" s="49"/>
    </row>
    <row r="115" spans="2:3" x14ac:dyDescent="0.25">
      <c r="B115" s="49"/>
      <c r="C115" s="49"/>
    </row>
    <row r="116" spans="2:3" x14ac:dyDescent="0.25">
      <c r="B116" s="49"/>
      <c r="C116" s="49"/>
    </row>
    <row r="117" spans="2:3" x14ac:dyDescent="0.25">
      <c r="B117" s="49"/>
      <c r="C117" s="49"/>
    </row>
    <row r="118" spans="2:3" x14ac:dyDescent="0.25">
      <c r="B118" s="49"/>
      <c r="C118" s="49"/>
    </row>
    <row r="119" spans="2:3" x14ac:dyDescent="0.25">
      <c r="B119" s="49"/>
      <c r="C119" s="49"/>
    </row>
    <row r="120" spans="2:3" x14ac:dyDescent="0.25">
      <c r="B120" s="49"/>
      <c r="C120" s="49"/>
    </row>
    <row r="121" spans="2:3" x14ac:dyDescent="0.25">
      <c r="B121" s="49"/>
      <c r="C121" s="49"/>
    </row>
    <row r="122" spans="2:3" x14ac:dyDescent="0.25">
      <c r="B122" s="49"/>
      <c r="C122" s="49"/>
    </row>
    <row r="123" spans="2:3" x14ac:dyDescent="0.25">
      <c r="B123" s="49"/>
      <c r="C123" s="49"/>
    </row>
    <row r="124" spans="2:3" x14ac:dyDescent="0.25">
      <c r="B124" s="49"/>
      <c r="C124" s="49"/>
    </row>
    <row r="125" spans="2:3" x14ac:dyDescent="0.25">
      <c r="B125" s="49"/>
      <c r="C125" s="49"/>
    </row>
    <row r="126" spans="2:3" x14ac:dyDescent="0.25">
      <c r="B126" s="49"/>
      <c r="C126" s="49"/>
    </row>
    <row r="127" spans="2:3" x14ac:dyDescent="0.25">
      <c r="B127" s="49"/>
      <c r="C127" s="49"/>
    </row>
    <row r="128" spans="2:3" x14ac:dyDescent="0.25">
      <c r="B128" s="49"/>
      <c r="C128" s="49"/>
    </row>
    <row r="129" spans="2:3" x14ac:dyDescent="0.25">
      <c r="B129" s="49"/>
      <c r="C129" s="49"/>
    </row>
    <row r="130" spans="2:3" x14ac:dyDescent="0.25">
      <c r="B130" s="49"/>
      <c r="C130" s="49"/>
    </row>
    <row r="131" spans="2:3" x14ac:dyDescent="0.25">
      <c r="B131" s="49"/>
      <c r="C131" s="49"/>
    </row>
    <row r="132" spans="2:3" x14ac:dyDescent="0.25">
      <c r="B132" s="49"/>
      <c r="C132" s="49"/>
    </row>
    <row r="133" spans="2:3" x14ac:dyDescent="0.25">
      <c r="B133" s="49"/>
      <c r="C133" s="49"/>
    </row>
    <row r="134" spans="2:3" x14ac:dyDescent="0.25">
      <c r="B134" s="49"/>
      <c r="C134" s="49"/>
    </row>
    <row r="135" spans="2:3" x14ac:dyDescent="0.25">
      <c r="B135" s="49"/>
      <c r="C135" s="49"/>
    </row>
    <row r="136" spans="2:3" x14ac:dyDescent="0.25">
      <c r="B136" s="49"/>
      <c r="C136" s="49"/>
    </row>
    <row r="137" spans="2:3" x14ac:dyDescent="0.25">
      <c r="B137" s="49"/>
      <c r="C137" s="49"/>
    </row>
    <row r="138" spans="2:3" x14ac:dyDescent="0.25">
      <c r="B138" s="49"/>
      <c r="C138" s="49"/>
    </row>
    <row r="139" spans="2:3" x14ac:dyDescent="0.25">
      <c r="B139" s="49"/>
      <c r="C139" s="49"/>
    </row>
    <row r="140" spans="2:3" x14ac:dyDescent="0.25">
      <c r="B140" s="49"/>
      <c r="C140" s="49"/>
    </row>
    <row r="141" spans="2:3" x14ac:dyDescent="0.25">
      <c r="B141" s="49"/>
      <c r="C141" s="49"/>
    </row>
    <row r="142" spans="2:3" x14ac:dyDescent="0.25">
      <c r="B142" s="49"/>
      <c r="C142" s="49"/>
    </row>
    <row r="143" spans="2:3" x14ac:dyDescent="0.25">
      <c r="B143" s="49"/>
      <c r="C143" s="49"/>
    </row>
    <row r="144" spans="2:3" x14ac:dyDescent="0.25">
      <c r="B144" s="49"/>
      <c r="C144" s="49"/>
    </row>
    <row r="145" spans="2:3" x14ac:dyDescent="0.25">
      <c r="B145" s="49"/>
      <c r="C145" s="49"/>
    </row>
    <row r="146" spans="2:3" x14ac:dyDescent="0.25">
      <c r="B146" s="49"/>
      <c r="C146" s="49"/>
    </row>
    <row r="147" spans="2:3" x14ac:dyDescent="0.25">
      <c r="B147" s="49"/>
      <c r="C147" s="49"/>
    </row>
    <row r="148" spans="2:3" x14ac:dyDescent="0.25">
      <c r="B148" s="49"/>
      <c r="C148" s="49"/>
    </row>
    <row r="149" spans="2:3" x14ac:dyDescent="0.25">
      <c r="B149" s="49"/>
      <c r="C149" s="49"/>
    </row>
    <row r="150" spans="2:3" x14ac:dyDescent="0.25">
      <c r="B150" s="49"/>
      <c r="C150" s="49"/>
    </row>
    <row r="151" spans="2:3" x14ac:dyDescent="0.25">
      <c r="B151" s="49"/>
      <c r="C151" s="49"/>
    </row>
    <row r="152" spans="2:3" x14ac:dyDescent="0.25">
      <c r="B152" s="49"/>
      <c r="C152" s="49"/>
    </row>
    <row r="153" spans="2:3" x14ac:dyDescent="0.25">
      <c r="B153" s="49"/>
      <c r="C153" s="49"/>
    </row>
    <row r="154" spans="2:3" x14ac:dyDescent="0.25">
      <c r="B154" s="49"/>
      <c r="C154" s="49"/>
    </row>
    <row r="155" spans="2:3" x14ac:dyDescent="0.25">
      <c r="B155" s="49"/>
      <c r="C155" s="49"/>
    </row>
    <row r="156" spans="2:3" x14ac:dyDescent="0.25">
      <c r="B156" s="49"/>
      <c r="C156" s="49"/>
    </row>
    <row r="157" spans="2:3" x14ac:dyDescent="0.25">
      <c r="B157" s="49"/>
      <c r="C157" s="49"/>
    </row>
    <row r="158" spans="2:3" x14ac:dyDescent="0.25">
      <c r="B158" s="49"/>
      <c r="C158" s="49"/>
    </row>
    <row r="159" spans="2:3" x14ac:dyDescent="0.25">
      <c r="B159" s="49"/>
      <c r="C159" s="49"/>
    </row>
    <row r="160" spans="2:3" x14ac:dyDescent="0.25">
      <c r="B160" s="49"/>
      <c r="C160" s="49"/>
    </row>
    <row r="161" spans="2:3" x14ac:dyDescent="0.25">
      <c r="B161" s="49"/>
      <c r="C161" s="49"/>
    </row>
    <row r="162" spans="2:3" x14ac:dyDescent="0.25">
      <c r="B162" s="49"/>
      <c r="C162" s="49"/>
    </row>
    <row r="163" spans="2:3" x14ac:dyDescent="0.25">
      <c r="B163" s="49"/>
      <c r="C163" s="49"/>
    </row>
    <row r="164" spans="2:3" x14ac:dyDescent="0.25">
      <c r="B164" s="49"/>
      <c r="C164" s="49"/>
    </row>
    <row r="165" spans="2:3" x14ac:dyDescent="0.25">
      <c r="B165" s="49"/>
      <c r="C165" s="49"/>
    </row>
    <row r="166" spans="2:3" x14ac:dyDescent="0.25">
      <c r="B166" s="49"/>
      <c r="C166" s="49"/>
    </row>
    <row r="167" spans="2:3" x14ac:dyDescent="0.25">
      <c r="B167" s="49"/>
      <c r="C167" s="49"/>
    </row>
    <row r="168" spans="2:3" x14ac:dyDescent="0.25">
      <c r="B168" s="49"/>
      <c r="C168" s="49"/>
    </row>
    <row r="169" spans="2:3" x14ac:dyDescent="0.25">
      <c r="B169" s="49"/>
      <c r="C169" s="49"/>
    </row>
    <row r="170" spans="2:3" x14ac:dyDescent="0.25">
      <c r="B170" s="49"/>
      <c r="C170" s="49"/>
    </row>
    <row r="171" spans="2:3" x14ac:dyDescent="0.25">
      <c r="B171" s="49"/>
      <c r="C171" s="49"/>
    </row>
    <row r="172" spans="2:3" x14ac:dyDescent="0.25">
      <c r="B172" s="49"/>
      <c r="C172" s="49"/>
    </row>
    <row r="173" spans="2:3" x14ac:dyDescent="0.25">
      <c r="B173" s="49"/>
      <c r="C173" s="49"/>
    </row>
    <row r="174" spans="2:3" x14ac:dyDescent="0.25">
      <c r="B174" s="49"/>
      <c r="C174" s="49"/>
    </row>
    <row r="175" spans="2:3" x14ac:dyDescent="0.25">
      <c r="B175" s="49"/>
      <c r="C175" s="49"/>
    </row>
    <row r="176" spans="2:3" x14ac:dyDescent="0.25">
      <c r="B176" s="49"/>
      <c r="C176" s="49"/>
    </row>
    <row r="177" spans="2:3" x14ac:dyDescent="0.25">
      <c r="B177" s="49"/>
      <c r="C177" s="49"/>
    </row>
    <row r="178" spans="2:3" x14ac:dyDescent="0.25">
      <c r="B178" s="49"/>
      <c r="C178" s="49"/>
    </row>
    <row r="179" spans="2:3" x14ac:dyDescent="0.25">
      <c r="B179" s="49"/>
      <c r="C179" s="49"/>
    </row>
    <row r="180" spans="2:3" x14ac:dyDescent="0.25">
      <c r="B180" s="49"/>
      <c r="C180" s="49"/>
    </row>
    <row r="181" spans="2:3" x14ac:dyDescent="0.25">
      <c r="B181" s="49"/>
      <c r="C181" s="49"/>
    </row>
    <row r="182" spans="2:3" x14ac:dyDescent="0.25">
      <c r="B182" s="49"/>
      <c r="C182" s="49"/>
    </row>
    <row r="183" spans="2:3" x14ac:dyDescent="0.25">
      <c r="B183" s="49"/>
      <c r="C183" s="49"/>
    </row>
    <row r="184" spans="2:3" x14ac:dyDescent="0.25">
      <c r="B184" s="49"/>
      <c r="C184" s="49"/>
    </row>
    <row r="185" spans="2:3" x14ac:dyDescent="0.25">
      <c r="B185" s="49"/>
      <c r="C185" s="49"/>
    </row>
    <row r="186" spans="2:3" x14ac:dyDescent="0.25">
      <c r="B186" s="49"/>
      <c r="C186" s="49"/>
    </row>
    <row r="187" spans="2:3" x14ac:dyDescent="0.25">
      <c r="B187" s="49"/>
      <c r="C187" s="49"/>
    </row>
    <row r="188" spans="2:3" x14ac:dyDescent="0.25">
      <c r="B188" s="49"/>
      <c r="C188" s="49"/>
    </row>
    <row r="189" spans="2:3" x14ac:dyDescent="0.25">
      <c r="B189" s="49"/>
      <c r="C189" s="49"/>
    </row>
    <row r="190" spans="2:3" x14ac:dyDescent="0.25">
      <c r="B190" s="49"/>
      <c r="C190" s="49"/>
    </row>
    <row r="191" spans="2:3" x14ac:dyDescent="0.25">
      <c r="B191" s="49"/>
      <c r="C191" s="49"/>
    </row>
    <row r="192" spans="2:3" x14ac:dyDescent="0.25">
      <c r="B192" s="49"/>
      <c r="C192" s="49"/>
    </row>
    <row r="193" spans="2:3" x14ac:dyDescent="0.25">
      <c r="B193" s="49"/>
      <c r="C193" s="49"/>
    </row>
    <row r="194" spans="2:3" x14ac:dyDescent="0.25">
      <c r="B194" s="49"/>
      <c r="C194" s="49"/>
    </row>
    <row r="195" spans="2:3" x14ac:dyDescent="0.25">
      <c r="B195" s="49"/>
      <c r="C195" s="49"/>
    </row>
    <row r="196" spans="2:3" x14ac:dyDescent="0.25">
      <c r="B196" s="49"/>
      <c r="C196" s="49"/>
    </row>
    <row r="197" spans="2:3" x14ac:dyDescent="0.25">
      <c r="B197" s="49"/>
      <c r="C197" s="49"/>
    </row>
    <row r="198" spans="2:3" x14ac:dyDescent="0.25">
      <c r="B198" s="49"/>
      <c r="C198" s="49"/>
    </row>
    <row r="199" spans="2:3" x14ac:dyDescent="0.25">
      <c r="B199" s="49"/>
      <c r="C199" s="49"/>
    </row>
    <row r="200" spans="2:3" x14ac:dyDescent="0.25">
      <c r="B200" s="49"/>
      <c r="C200" s="49"/>
    </row>
    <row r="201" spans="2:3" x14ac:dyDescent="0.25">
      <c r="B201" s="49"/>
      <c r="C201" s="49"/>
    </row>
    <row r="202" spans="2:3" x14ac:dyDescent="0.25">
      <c r="B202" s="49"/>
      <c r="C202" s="49"/>
    </row>
    <row r="203" spans="2:3" x14ac:dyDescent="0.25">
      <c r="B203" s="49"/>
      <c r="C203" s="49"/>
    </row>
    <row r="204" spans="2:3" x14ac:dyDescent="0.25">
      <c r="B204" s="49"/>
      <c r="C204" s="49"/>
    </row>
    <row r="205" spans="2:3" x14ac:dyDescent="0.25">
      <c r="B205" s="49"/>
      <c r="C205" s="49"/>
    </row>
    <row r="206" spans="2:3" x14ac:dyDescent="0.25">
      <c r="B206" s="49"/>
      <c r="C206" s="49"/>
    </row>
    <row r="207" spans="2:3" x14ac:dyDescent="0.25">
      <c r="B207" s="49"/>
      <c r="C207" s="49"/>
    </row>
    <row r="208" spans="2:3" x14ac:dyDescent="0.25">
      <c r="B208" s="49"/>
      <c r="C208" s="49"/>
    </row>
    <row r="209" spans="2:3" x14ac:dyDescent="0.25">
      <c r="B209" s="49"/>
      <c r="C209" s="49"/>
    </row>
    <row r="210" spans="2:3" x14ac:dyDescent="0.25">
      <c r="B210" s="49"/>
      <c r="C210" s="49"/>
    </row>
    <row r="211" spans="2:3" x14ac:dyDescent="0.25">
      <c r="B211" s="49"/>
      <c r="C211" s="49"/>
    </row>
    <row r="212" spans="2:3" x14ac:dyDescent="0.25">
      <c r="B212" s="49"/>
      <c r="C212" s="49"/>
    </row>
    <row r="213" spans="2:3" x14ac:dyDescent="0.25">
      <c r="B213" s="49"/>
      <c r="C213" s="49"/>
    </row>
    <row r="214" spans="2:3" x14ac:dyDescent="0.25">
      <c r="B214" s="49"/>
      <c r="C214" s="49"/>
    </row>
    <row r="215" spans="2:3" x14ac:dyDescent="0.25">
      <c r="B215" s="49"/>
      <c r="C215" s="49"/>
    </row>
    <row r="216" spans="2:3" x14ac:dyDescent="0.25">
      <c r="B216" s="49"/>
      <c r="C216" s="49"/>
    </row>
    <row r="217" spans="2:3" x14ac:dyDescent="0.25">
      <c r="B217" s="49"/>
      <c r="C217" s="49"/>
    </row>
    <row r="218" spans="2:3" x14ac:dyDescent="0.25">
      <c r="B218" s="49"/>
      <c r="C218" s="49"/>
    </row>
    <row r="219" spans="2:3" x14ac:dyDescent="0.25">
      <c r="B219" s="49"/>
      <c r="C219" s="49"/>
    </row>
    <row r="220" spans="2:3" x14ac:dyDescent="0.25">
      <c r="B220" s="49"/>
      <c r="C220" s="49"/>
    </row>
    <row r="221" spans="2:3" x14ac:dyDescent="0.25">
      <c r="B221" s="49"/>
      <c r="C221" s="49"/>
    </row>
    <row r="222" spans="2:3" x14ac:dyDescent="0.25">
      <c r="B222" s="49"/>
      <c r="C222" s="49"/>
    </row>
    <row r="223" spans="2:3" x14ac:dyDescent="0.25">
      <c r="B223" s="49"/>
      <c r="C223" s="49"/>
    </row>
    <row r="224" spans="2:3" x14ac:dyDescent="0.25">
      <c r="B224" s="49"/>
      <c r="C224" s="49"/>
    </row>
    <row r="225" spans="2:3" x14ac:dyDescent="0.25">
      <c r="B225" s="49"/>
      <c r="C225" s="49"/>
    </row>
    <row r="226" spans="2:3" x14ac:dyDescent="0.25">
      <c r="B226" s="49"/>
      <c r="C226" s="49"/>
    </row>
    <row r="227" spans="2:3" x14ac:dyDescent="0.25">
      <c r="B227" s="49"/>
      <c r="C227" s="49"/>
    </row>
    <row r="228" spans="2:3" x14ac:dyDescent="0.25">
      <c r="B228" s="49"/>
      <c r="C228" s="49"/>
    </row>
    <row r="229" spans="2:3" x14ac:dyDescent="0.25">
      <c r="B229" s="49"/>
      <c r="C229" s="49"/>
    </row>
    <row r="230" spans="2:3" x14ac:dyDescent="0.25">
      <c r="B230" s="49"/>
      <c r="C230" s="49"/>
    </row>
    <row r="231" spans="2:3" x14ac:dyDescent="0.25">
      <c r="B231" s="49"/>
      <c r="C231" s="49"/>
    </row>
    <row r="232" spans="2:3" x14ac:dyDescent="0.25">
      <c r="B232" s="49"/>
      <c r="C232" s="49"/>
    </row>
    <row r="233" spans="2:3" x14ac:dyDescent="0.25">
      <c r="B233" s="49"/>
      <c r="C233" s="49"/>
    </row>
    <row r="234" spans="2:3" x14ac:dyDescent="0.25">
      <c r="B234" s="49"/>
      <c r="C234" s="49"/>
    </row>
    <row r="235" spans="2:3" x14ac:dyDescent="0.25">
      <c r="B235" s="49"/>
      <c r="C235" s="49"/>
    </row>
    <row r="236" spans="2:3" x14ac:dyDescent="0.25">
      <c r="B236" s="49"/>
      <c r="C236" s="49"/>
    </row>
    <row r="237" spans="2:3" x14ac:dyDescent="0.25">
      <c r="B237" s="49"/>
      <c r="C237" s="49"/>
    </row>
    <row r="238" spans="2:3" x14ac:dyDescent="0.25">
      <c r="B238" s="49"/>
      <c r="C238" s="49"/>
    </row>
    <row r="239" spans="2:3" x14ac:dyDescent="0.25">
      <c r="B239" s="49"/>
      <c r="C239" s="49"/>
    </row>
    <row r="240" spans="2:3" x14ac:dyDescent="0.25">
      <c r="B240" s="49"/>
      <c r="C240" s="49"/>
    </row>
    <row r="241" spans="2:3" x14ac:dyDescent="0.25">
      <c r="B241" s="49"/>
      <c r="C241" s="49"/>
    </row>
    <row r="242" spans="2:3" x14ac:dyDescent="0.25">
      <c r="B242" s="49"/>
      <c r="C242" s="49"/>
    </row>
    <row r="243" spans="2:3" x14ac:dyDescent="0.25">
      <c r="B243" s="49"/>
      <c r="C243" s="49"/>
    </row>
    <row r="244" spans="2:3" x14ac:dyDescent="0.25">
      <c r="B244" s="49"/>
      <c r="C244" s="49"/>
    </row>
    <row r="245" spans="2:3" x14ac:dyDescent="0.25">
      <c r="B245" s="49"/>
      <c r="C245" s="49"/>
    </row>
    <row r="246" spans="2:3" x14ac:dyDescent="0.25">
      <c r="B246" s="49"/>
      <c r="C246" s="49"/>
    </row>
    <row r="247" spans="2:3" x14ac:dyDescent="0.25">
      <c r="B247" s="49"/>
      <c r="C247" s="49"/>
    </row>
    <row r="248" spans="2:3" x14ac:dyDescent="0.25">
      <c r="B248" s="49"/>
      <c r="C248" s="49"/>
    </row>
    <row r="249" spans="2:3" x14ac:dyDescent="0.25">
      <c r="B249" s="49"/>
      <c r="C249" s="49"/>
    </row>
    <row r="250" spans="2:3" x14ac:dyDescent="0.25">
      <c r="B250" s="49"/>
      <c r="C250" s="49"/>
    </row>
    <row r="251" spans="2:3" x14ac:dyDescent="0.25">
      <c r="B251" s="49"/>
      <c r="C251" s="49"/>
    </row>
    <row r="252" spans="2:3" x14ac:dyDescent="0.25">
      <c r="B252" s="49"/>
      <c r="C252" s="49"/>
    </row>
    <row r="253" spans="2:3" x14ac:dyDescent="0.25">
      <c r="B253" s="49"/>
      <c r="C253" s="49"/>
    </row>
    <row r="254" spans="2:3" x14ac:dyDescent="0.25">
      <c r="B254" s="49"/>
      <c r="C254" s="49"/>
    </row>
    <row r="255" spans="2:3" x14ac:dyDescent="0.25">
      <c r="B255" s="49"/>
      <c r="C255" s="49"/>
    </row>
    <row r="256" spans="2:3" x14ac:dyDescent="0.25">
      <c r="B256" s="49"/>
      <c r="C256" s="49"/>
    </row>
    <row r="257" spans="2:3" x14ac:dyDescent="0.25">
      <c r="B257" s="49"/>
      <c r="C257" s="49"/>
    </row>
    <row r="258" spans="2:3" x14ac:dyDescent="0.25">
      <c r="B258" s="49"/>
      <c r="C258" s="49"/>
    </row>
  </sheetData>
  <mergeCells count="8">
    <mergeCell ref="B6:E6"/>
    <mergeCell ref="A8:E8"/>
    <mergeCell ref="A9:E9"/>
    <mergeCell ref="B1:E1"/>
    <mergeCell ref="B2:E2"/>
    <mergeCell ref="B3:E3"/>
    <mergeCell ref="B4:E4"/>
    <mergeCell ref="B5:E5"/>
  </mergeCells>
  <pageMargins left="0.70866141732283472" right="0.15748031496062992" top="0.43307086614173229" bottom="7.874015748031496E-2" header="0.15748031496062992" footer="0.15748031496062992"/>
  <pageSetup paperSize="9" scale="73" fitToHeight="0" orientation="portrait" useFirstPageNumber="1" r:id="rId1"/>
  <headerFooter alignWithMargins="0">
    <oddHeader>&amp;R&amp;P</oddHeader>
  </headerFooter>
  <rowBreaks count="4" manualBreakCount="4">
    <brk id="46" max="4" man="1"/>
    <brk id="73" max="4" man="1"/>
    <brk id="93" max="4" man="1"/>
    <brk id="9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0"/>
  <sheetViews>
    <sheetView tabSelected="1" view="pageBreakPreview" topLeftCell="A84" zoomScaleNormal="100" zoomScaleSheetLayoutView="100" workbookViewId="0">
      <selection activeCell="H53" sqref="H53"/>
    </sheetView>
  </sheetViews>
  <sheetFormatPr defaultColWidth="9.140625" defaultRowHeight="15" x14ac:dyDescent="0.25"/>
  <cols>
    <col min="1" max="1" width="23.42578125" style="60" customWidth="1"/>
    <col min="2" max="2" width="43" style="60" customWidth="1"/>
    <col min="3" max="3" width="12.85546875" style="63" customWidth="1"/>
    <col min="4" max="4" width="11.5703125" style="63" customWidth="1"/>
    <col min="5" max="6" width="12.28515625" style="63" customWidth="1"/>
    <col min="7" max="7" width="11.28515625" style="60" customWidth="1"/>
    <col min="8" max="8" width="12.85546875" style="60" customWidth="1"/>
    <col min="9" max="16384" width="9.140625" style="60"/>
  </cols>
  <sheetData>
    <row r="1" spans="1:27" ht="15.75" x14ac:dyDescent="0.25">
      <c r="A1" s="59"/>
      <c r="B1" s="175" t="s">
        <v>145</v>
      </c>
      <c r="C1" s="175"/>
      <c r="D1" s="175"/>
      <c r="E1" s="175"/>
      <c r="F1" s="175"/>
      <c r="G1" s="175"/>
      <c r="H1" s="175"/>
    </row>
    <row r="2" spans="1:27" ht="15.75" x14ac:dyDescent="0.25">
      <c r="A2" s="59"/>
      <c r="B2" s="170" t="s">
        <v>146</v>
      </c>
      <c r="C2" s="170"/>
      <c r="D2" s="170"/>
      <c r="E2" s="170"/>
      <c r="F2" s="170"/>
      <c r="G2" s="170"/>
      <c r="H2" s="170"/>
    </row>
    <row r="3" spans="1:27" ht="15.75" x14ac:dyDescent="0.25">
      <c r="A3" s="59"/>
      <c r="B3" s="176" t="s">
        <v>0</v>
      </c>
      <c r="C3" s="176"/>
      <c r="D3" s="176"/>
      <c r="E3" s="176"/>
      <c r="F3" s="176"/>
      <c r="G3" s="176"/>
      <c r="H3" s="176"/>
    </row>
    <row r="4" spans="1:27" ht="15.75" x14ac:dyDescent="0.25">
      <c r="B4" s="170" t="s">
        <v>188</v>
      </c>
      <c r="C4" s="170"/>
      <c r="D4" s="170"/>
      <c r="E4" s="170"/>
      <c r="F4" s="170"/>
      <c r="G4" s="170"/>
      <c r="H4" s="170"/>
    </row>
    <row r="5" spans="1:27" ht="15.75" x14ac:dyDescent="0.25">
      <c r="B5" s="170" t="s">
        <v>172</v>
      </c>
      <c r="C5" s="170"/>
      <c r="D5" s="170"/>
      <c r="E5" s="170"/>
      <c r="F5" s="170"/>
      <c r="G5" s="170"/>
      <c r="H5" s="170"/>
    </row>
    <row r="6" spans="1:27" s="1" customFormat="1" ht="15.75" customHeight="1" x14ac:dyDescent="0.25">
      <c r="A6" s="61"/>
      <c r="B6" s="170" t="s">
        <v>185</v>
      </c>
      <c r="C6" s="170"/>
      <c r="D6" s="170"/>
      <c r="E6" s="170"/>
      <c r="F6" s="170"/>
      <c r="G6" s="170"/>
      <c r="H6" s="170"/>
    </row>
    <row r="7" spans="1:27" x14ac:dyDescent="0.25">
      <c r="A7" s="171" t="s">
        <v>147</v>
      </c>
      <c r="B7" s="171"/>
      <c r="C7" s="171"/>
      <c r="D7" s="171"/>
      <c r="E7" s="171"/>
      <c r="F7" s="171"/>
      <c r="G7" s="171"/>
      <c r="H7" s="171"/>
    </row>
    <row r="8" spans="1:27" x14ac:dyDescent="0.25">
      <c r="A8" s="171" t="s">
        <v>186</v>
      </c>
      <c r="B8" s="171"/>
      <c r="C8" s="171"/>
      <c r="D8" s="171"/>
      <c r="E8" s="171"/>
      <c r="F8" s="171"/>
      <c r="G8" s="171"/>
      <c r="H8" s="171"/>
    </row>
    <row r="9" spans="1:27" x14ac:dyDescent="0.25">
      <c r="A9" s="62"/>
      <c r="B9" s="62"/>
    </row>
    <row r="10" spans="1:27" ht="14.45" customHeight="1" x14ac:dyDescent="0.25">
      <c r="A10" s="172" t="s">
        <v>1</v>
      </c>
      <c r="B10" s="172" t="s">
        <v>2</v>
      </c>
      <c r="C10" s="167" t="s">
        <v>148</v>
      </c>
      <c r="D10" s="168"/>
      <c r="E10" s="168"/>
      <c r="F10" s="168"/>
      <c r="G10" s="168"/>
      <c r="H10" s="169"/>
    </row>
    <row r="11" spans="1:27" x14ac:dyDescent="0.25">
      <c r="A11" s="173"/>
      <c r="B11" s="173"/>
      <c r="C11" s="164" t="s">
        <v>149</v>
      </c>
      <c r="D11" s="165"/>
      <c r="E11" s="166"/>
      <c r="F11" s="164" t="s">
        <v>184</v>
      </c>
      <c r="G11" s="165"/>
      <c r="H11" s="166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</row>
    <row r="12" spans="1:27" x14ac:dyDescent="0.25">
      <c r="A12" s="174"/>
      <c r="B12" s="174"/>
      <c r="C12" s="145" t="s">
        <v>150</v>
      </c>
      <c r="D12" s="145" t="s">
        <v>182</v>
      </c>
      <c r="E12" s="145" t="s">
        <v>183</v>
      </c>
      <c r="F12" s="145" t="s">
        <v>150</v>
      </c>
      <c r="G12" s="145" t="s">
        <v>182</v>
      </c>
      <c r="H12" s="145" t="s">
        <v>183</v>
      </c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</row>
    <row r="13" spans="1:27" s="68" customFormat="1" ht="12" x14ac:dyDescent="0.2">
      <c r="A13" s="50">
        <v>1</v>
      </c>
      <c r="B13" s="65">
        <v>2</v>
      </c>
      <c r="C13" s="66">
        <v>3</v>
      </c>
      <c r="D13" s="66"/>
      <c r="E13" s="66"/>
      <c r="F13" s="66">
        <v>6</v>
      </c>
      <c r="G13" s="83"/>
      <c r="H13" s="83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</row>
    <row r="14" spans="1:27" s="71" customFormat="1" ht="28.5" x14ac:dyDescent="0.2">
      <c r="A14" s="114" t="s">
        <v>3</v>
      </c>
      <c r="B14" s="70" t="s">
        <v>4</v>
      </c>
      <c r="C14" s="147">
        <f t="shared" ref="C14:H14" si="0">C15+C16+C21+C25+C27+C30+C31+C34+C37+C40+C42+C43</f>
        <v>55567</v>
      </c>
      <c r="D14" s="147">
        <f t="shared" si="0"/>
        <v>0</v>
      </c>
      <c r="E14" s="147">
        <f t="shared" si="0"/>
        <v>55567</v>
      </c>
      <c r="F14" s="147">
        <f t="shared" si="0"/>
        <v>62149</v>
      </c>
      <c r="G14" s="147">
        <f t="shared" si="0"/>
        <v>0</v>
      </c>
      <c r="H14" s="147">
        <f t="shared" si="0"/>
        <v>62149</v>
      </c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</row>
    <row r="15" spans="1:27" s="71" customFormat="1" ht="28.5" x14ac:dyDescent="0.2">
      <c r="A15" s="114" t="s">
        <v>5</v>
      </c>
      <c r="B15" s="70" t="s">
        <v>6</v>
      </c>
      <c r="C15" s="147">
        <v>37606</v>
      </c>
      <c r="D15" s="147"/>
      <c r="E15" s="147">
        <f>C15+D15</f>
        <v>37606</v>
      </c>
      <c r="F15" s="147">
        <v>43504</v>
      </c>
      <c r="G15" s="148"/>
      <c r="H15" s="148">
        <f>F15+G15</f>
        <v>43504</v>
      </c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</row>
    <row r="16" spans="1:27" s="71" customFormat="1" ht="32.25" customHeight="1" x14ac:dyDescent="0.2">
      <c r="A16" s="114" t="s">
        <v>7</v>
      </c>
      <c r="B16" s="70" t="s">
        <v>8</v>
      </c>
      <c r="C16" s="147">
        <f t="shared" ref="C16:E16" si="1">C18+C17+C19+C20</f>
        <v>11134</v>
      </c>
      <c r="D16" s="147">
        <f t="shared" si="1"/>
        <v>0</v>
      </c>
      <c r="E16" s="147">
        <f t="shared" si="1"/>
        <v>11134</v>
      </c>
      <c r="F16" s="147">
        <f t="shared" ref="F16:H16" si="2">F18+F17+F19+F20</f>
        <v>11528</v>
      </c>
      <c r="G16" s="147">
        <f t="shared" si="2"/>
        <v>0</v>
      </c>
      <c r="H16" s="147">
        <f t="shared" si="2"/>
        <v>11528</v>
      </c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</row>
    <row r="17" spans="1:27" s="71" customFormat="1" ht="29.25" customHeight="1" x14ac:dyDescent="0.2">
      <c r="A17" s="115" t="s">
        <v>9</v>
      </c>
      <c r="B17" s="72" t="s">
        <v>10</v>
      </c>
      <c r="C17" s="149">
        <v>4418</v>
      </c>
      <c r="D17" s="149"/>
      <c r="E17" s="149">
        <f>C17+D17</f>
        <v>4418</v>
      </c>
      <c r="F17" s="149">
        <v>4576</v>
      </c>
      <c r="G17" s="148"/>
      <c r="H17" s="148">
        <f>F17+G17</f>
        <v>4576</v>
      </c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</row>
    <row r="18" spans="1:27" s="71" customFormat="1" ht="120" x14ac:dyDescent="0.2">
      <c r="A18" s="115" t="s">
        <v>11</v>
      </c>
      <c r="B18" s="72" t="s">
        <v>12</v>
      </c>
      <c r="C18" s="149">
        <v>45</v>
      </c>
      <c r="D18" s="149"/>
      <c r="E18" s="149">
        <f t="shared" ref="E18:E20" si="3">C18+D18</f>
        <v>45</v>
      </c>
      <c r="F18" s="149">
        <v>46</v>
      </c>
      <c r="G18" s="148"/>
      <c r="H18" s="148">
        <f>F18+G18</f>
        <v>46</v>
      </c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</row>
    <row r="19" spans="1:27" s="71" customFormat="1" ht="105" x14ac:dyDescent="0.2">
      <c r="A19" s="115" t="s">
        <v>13</v>
      </c>
      <c r="B19" s="72" t="s">
        <v>14</v>
      </c>
      <c r="C19" s="149">
        <v>6671</v>
      </c>
      <c r="D19" s="149"/>
      <c r="E19" s="149">
        <f t="shared" si="3"/>
        <v>6671</v>
      </c>
      <c r="F19" s="149">
        <v>6906</v>
      </c>
      <c r="G19" s="148"/>
      <c r="H19" s="148">
        <f>F19+G19</f>
        <v>6906</v>
      </c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</row>
    <row r="20" spans="1:27" s="71" customFormat="1" ht="90" x14ac:dyDescent="0.2">
      <c r="A20" s="115" t="s">
        <v>15</v>
      </c>
      <c r="B20" s="72" t="s">
        <v>16</v>
      </c>
      <c r="C20" s="149">
        <v>0</v>
      </c>
      <c r="D20" s="149"/>
      <c r="E20" s="149">
        <f t="shared" si="3"/>
        <v>0</v>
      </c>
      <c r="F20" s="149">
        <v>0</v>
      </c>
      <c r="G20" s="148"/>
      <c r="H20" s="148">
        <f>F20+G20</f>
        <v>0</v>
      </c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</row>
    <row r="21" spans="1:27" s="71" customFormat="1" ht="14.25" x14ac:dyDescent="0.2">
      <c r="A21" s="114" t="s">
        <v>17</v>
      </c>
      <c r="B21" s="70" t="s">
        <v>18</v>
      </c>
      <c r="C21" s="147">
        <f t="shared" ref="C21:E21" si="4">C22+C23+C24</f>
        <v>3473</v>
      </c>
      <c r="D21" s="147">
        <f t="shared" si="4"/>
        <v>0</v>
      </c>
      <c r="E21" s="147">
        <f t="shared" si="4"/>
        <v>3473</v>
      </c>
      <c r="F21" s="147">
        <f t="shared" ref="F21:H21" si="5">F22+F23+F24</f>
        <v>3640</v>
      </c>
      <c r="G21" s="147">
        <f t="shared" si="5"/>
        <v>0</v>
      </c>
      <c r="H21" s="147">
        <f t="shared" si="5"/>
        <v>3640</v>
      </c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</row>
    <row r="22" spans="1:27" s="71" customFormat="1" ht="30" x14ac:dyDescent="0.2">
      <c r="A22" s="116">
        <v>1.05010000000001E+16</v>
      </c>
      <c r="B22" s="72" t="s">
        <v>90</v>
      </c>
      <c r="C22" s="149">
        <v>3209</v>
      </c>
      <c r="D22" s="149"/>
      <c r="E22" s="149">
        <f>C22+D22</f>
        <v>3209</v>
      </c>
      <c r="F22" s="149">
        <v>3363</v>
      </c>
      <c r="G22" s="148"/>
      <c r="H22" s="148">
        <f>F22+G22</f>
        <v>3363</v>
      </c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</row>
    <row r="23" spans="1:27" s="71" customFormat="1" x14ac:dyDescent="0.2">
      <c r="A23" s="115" t="s">
        <v>19</v>
      </c>
      <c r="B23" s="72" t="s">
        <v>20</v>
      </c>
      <c r="C23" s="149">
        <v>142</v>
      </c>
      <c r="D23" s="149"/>
      <c r="E23" s="149">
        <f t="shared" ref="E23:E24" si="6">C23+D23</f>
        <v>142</v>
      </c>
      <c r="F23" s="149">
        <v>150</v>
      </c>
      <c r="G23" s="148"/>
      <c r="H23" s="148">
        <f t="shared" ref="H23:H24" si="7">F23+G23</f>
        <v>150</v>
      </c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</row>
    <row r="24" spans="1:27" s="71" customFormat="1" ht="30" x14ac:dyDescent="0.2">
      <c r="A24" s="115" t="s">
        <v>21</v>
      </c>
      <c r="B24" s="72" t="s">
        <v>22</v>
      </c>
      <c r="C24" s="149">
        <v>122</v>
      </c>
      <c r="D24" s="149"/>
      <c r="E24" s="149">
        <f t="shared" si="6"/>
        <v>122</v>
      </c>
      <c r="F24" s="149">
        <v>127</v>
      </c>
      <c r="G24" s="148"/>
      <c r="H24" s="148">
        <f t="shared" si="7"/>
        <v>127</v>
      </c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</row>
    <row r="25" spans="1:27" s="71" customFormat="1" ht="14.25" x14ac:dyDescent="0.2">
      <c r="A25" s="114" t="s">
        <v>23</v>
      </c>
      <c r="B25" s="70" t="s">
        <v>24</v>
      </c>
      <c r="C25" s="147">
        <f t="shared" ref="C25:H25" si="8">C26</f>
        <v>1130</v>
      </c>
      <c r="D25" s="147">
        <f t="shared" si="8"/>
        <v>0</v>
      </c>
      <c r="E25" s="147">
        <f t="shared" si="8"/>
        <v>1130</v>
      </c>
      <c r="F25" s="147">
        <f t="shared" si="8"/>
        <v>1175</v>
      </c>
      <c r="G25" s="147">
        <f t="shared" si="8"/>
        <v>0</v>
      </c>
      <c r="H25" s="147">
        <f t="shared" si="8"/>
        <v>1175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</row>
    <row r="26" spans="1:27" s="71" customFormat="1" x14ac:dyDescent="0.2">
      <c r="A26" s="115" t="s">
        <v>25</v>
      </c>
      <c r="B26" s="72" t="s">
        <v>26</v>
      </c>
      <c r="C26" s="147">
        <v>1130</v>
      </c>
      <c r="D26" s="147"/>
      <c r="E26" s="147">
        <f>C26+D26</f>
        <v>1130</v>
      </c>
      <c r="F26" s="147">
        <v>1175</v>
      </c>
      <c r="G26" s="148"/>
      <c r="H26" s="148">
        <f>F26+G26</f>
        <v>1175</v>
      </c>
      <c r="I26" s="64"/>
      <c r="J26" s="64"/>
      <c r="K26" s="64"/>
      <c r="L26" s="64"/>
      <c r="M26" s="64"/>
      <c r="N26" s="64"/>
      <c r="O26" s="64"/>
      <c r="P26" s="64"/>
      <c r="Q26" s="64"/>
    </row>
    <row r="27" spans="1:27" s="71" customFormat="1" ht="42.75" hidden="1" x14ac:dyDescent="0.2">
      <c r="A27" s="114" t="s">
        <v>151</v>
      </c>
      <c r="B27" s="70" t="s">
        <v>152</v>
      </c>
      <c r="C27" s="147">
        <f>C28+C29</f>
        <v>0</v>
      </c>
      <c r="D27" s="147"/>
      <c r="E27" s="147">
        <f t="shared" ref="E27:E30" si="9">C27+D27</f>
        <v>0</v>
      </c>
      <c r="F27" s="147">
        <f>F28+F29</f>
        <v>0</v>
      </c>
      <c r="G27" s="148"/>
      <c r="H27" s="148"/>
      <c r="I27" s="64"/>
      <c r="J27" s="64"/>
      <c r="K27" s="64"/>
      <c r="L27" s="64"/>
      <c r="M27" s="64"/>
      <c r="N27" s="64"/>
      <c r="O27" s="64"/>
      <c r="P27" s="64"/>
      <c r="Q27" s="64"/>
    </row>
    <row r="28" spans="1:27" s="71" customFormat="1" hidden="1" x14ac:dyDescent="0.2">
      <c r="A28" s="115" t="s">
        <v>153</v>
      </c>
      <c r="B28" s="72" t="s">
        <v>154</v>
      </c>
      <c r="C28" s="149"/>
      <c r="D28" s="149"/>
      <c r="E28" s="147">
        <f t="shared" si="9"/>
        <v>0</v>
      </c>
      <c r="F28" s="149"/>
      <c r="G28" s="148"/>
      <c r="H28" s="148"/>
      <c r="I28" s="64"/>
      <c r="J28" s="64"/>
      <c r="K28" s="64"/>
      <c r="L28" s="64"/>
      <c r="M28" s="64"/>
      <c r="N28" s="64"/>
      <c r="O28" s="64"/>
      <c r="P28" s="64"/>
      <c r="Q28" s="64"/>
    </row>
    <row r="29" spans="1:27" s="71" customFormat="1" ht="45" hidden="1" x14ac:dyDescent="0.2">
      <c r="A29" s="115" t="s">
        <v>155</v>
      </c>
      <c r="B29" s="73" t="s">
        <v>156</v>
      </c>
      <c r="C29" s="149"/>
      <c r="D29" s="149"/>
      <c r="E29" s="147">
        <f t="shared" si="9"/>
        <v>0</v>
      </c>
      <c r="F29" s="149"/>
      <c r="G29" s="148"/>
      <c r="H29" s="148"/>
      <c r="I29" s="64"/>
      <c r="J29" s="64"/>
      <c r="K29" s="64"/>
      <c r="L29" s="64"/>
      <c r="M29" s="64"/>
      <c r="N29" s="64"/>
      <c r="O29" s="64"/>
      <c r="P29" s="64"/>
      <c r="Q29" s="64"/>
    </row>
    <row r="30" spans="1:27" s="71" customFormat="1" ht="20.25" customHeight="1" x14ac:dyDescent="0.2">
      <c r="A30" s="114" t="s">
        <v>27</v>
      </c>
      <c r="B30" s="74" t="s">
        <v>28</v>
      </c>
      <c r="C30" s="147">
        <v>542</v>
      </c>
      <c r="D30" s="147"/>
      <c r="E30" s="147">
        <f t="shared" si="9"/>
        <v>542</v>
      </c>
      <c r="F30" s="147">
        <v>550</v>
      </c>
      <c r="G30" s="148"/>
      <c r="H30" s="148">
        <f>F30+G30</f>
        <v>550</v>
      </c>
      <c r="I30" s="64"/>
      <c r="J30" s="64"/>
      <c r="K30" s="64"/>
      <c r="L30" s="64"/>
      <c r="M30" s="64"/>
      <c r="N30" s="64"/>
      <c r="O30" s="64"/>
      <c r="P30" s="64"/>
      <c r="Q30" s="64"/>
    </row>
    <row r="31" spans="1:27" s="71" customFormat="1" ht="71.25" x14ac:dyDescent="0.2">
      <c r="A31" s="114" t="s">
        <v>29</v>
      </c>
      <c r="B31" s="74" t="s">
        <v>30</v>
      </c>
      <c r="C31" s="147">
        <f t="shared" ref="C31:E31" si="10">C32+C33</f>
        <v>990</v>
      </c>
      <c r="D31" s="147">
        <f t="shared" si="10"/>
        <v>0</v>
      </c>
      <c r="E31" s="147">
        <f t="shared" si="10"/>
        <v>990</v>
      </c>
      <c r="F31" s="147">
        <f t="shared" ref="F31:H31" si="11">F32+F33</f>
        <v>1030</v>
      </c>
      <c r="G31" s="147">
        <f t="shared" si="11"/>
        <v>0</v>
      </c>
      <c r="H31" s="147">
        <f t="shared" si="11"/>
        <v>1030</v>
      </c>
      <c r="I31" s="64"/>
      <c r="J31" s="64"/>
      <c r="K31" s="64"/>
      <c r="L31" s="64"/>
      <c r="M31" s="64"/>
      <c r="N31" s="64"/>
      <c r="O31" s="64"/>
      <c r="P31" s="64"/>
      <c r="Q31" s="64"/>
    </row>
    <row r="32" spans="1:27" s="71" customFormat="1" ht="90" x14ac:dyDescent="0.2">
      <c r="A32" s="115" t="s">
        <v>31</v>
      </c>
      <c r="B32" s="73" t="s">
        <v>32</v>
      </c>
      <c r="C32" s="150">
        <v>480</v>
      </c>
      <c r="D32" s="150"/>
      <c r="E32" s="150">
        <f>C32+D32</f>
        <v>480</v>
      </c>
      <c r="F32" s="150">
        <v>520</v>
      </c>
      <c r="G32" s="148"/>
      <c r="H32" s="148">
        <f>F32+G32</f>
        <v>520</v>
      </c>
      <c r="I32" s="64"/>
      <c r="J32" s="64"/>
      <c r="K32" s="64"/>
      <c r="L32" s="64"/>
      <c r="M32" s="64"/>
      <c r="N32" s="64"/>
      <c r="O32" s="64"/>
      <c r="P32" s="64"/>
      <c r="Q32" s="64"/>
    </row>
    <row r="33" spans="1:17" s="71" customFormat="1" ht="105" x14ac:dyDescent="0.25">
      <c r="A33" s="117">
        <v>1.11090450500001E+16</v>
      </c>
      <c r="B33" s="75" t="s">
        <v>33</v>
      </c>
      <c r="C33" s="150">
        <v>510</v>
      </c>
      <c r="D33" s="150"/>
      <c r="E33" s="150">
        <f>C33+D33</f>
        <v>510</v>
      </c>
      <c r="F33" s="150">
        <v>510</v>
      </c>
      <c r="G33" s="148"/>
      <c r="H33" s="148">
        <f>F33+G33</f>
        <v>510</v>
      </c>
      <c r="I33" s="64"/>
      <c r="J33" s="64"/>
      <c r="K33" s="64"/>
      <c r="L33" s="64"/>
      <c r="M33" s="64"/>
      <c r="N33" s="64"/>
      <c r="O33" s="64"/>
      <c r="P33" s="64"/>
      <c r="Q33" s="64"/>
    </row>
    <row r="34" spans="1:17" s="71" customFormat="1" ht="28.5" x14ac:dyDescent="0.2">
      <c r="A34" s="114" t="s">
        <v>34</v>
      </c>
      <c r="B34" s="74" t="s">
        <v>35</v>
      </c>
      <c r="C34" s="151">
        <f t="shared" ref="C34:E34" si="12">C35+C36</f>
        <v>264</v>
      </c>
      <c r="D34" s="151">
        <f t="shared" si="12"/>
        <v>0</v>
      </c>
      <c r="E34" s="151">
        <f t="shared" si="12"/>
        <v>264</v>
      </c>
      <c r="F34" s="151">
        <f t="shared" ref="F34:H34" si="13">F35+F36</f>
        <v>286</v>
      </c>
      <c r="G34" s="151">
        <f t="shared" si="13"/>
        <v>0</v>
      </c>
      <c r="H34" s="151">
        <f t="shared" si="13"/>
        <v>286</v>
      </c>
      <c r="I34" s="64"/>
      <c r="J34" s="64"/>
      <c r="K34" s="64"/>
      <c r="L34" s="64"/>
      <c r="M34" s="64"/>
      <c r="N34" s="64"/>
      <c r="O34" s="64"/>
      <c r="P34" s="64"/>
      <c r="Q34" s="64"/>
    </row>
    <row r="35" spans="1:17" s="71" customFormat="1" ht="45" x14ac:dyDescent="0.2">
      <c r="A35" s="115" t="s">
        <v>36</v>
      </c>
      <c r="B35" s="73" t="s">
        <v>37</v>
      </c>
      <c r="C35" s="150">
        <v>264</v>
      </c>
      <c r="D35" s="150"/>
      <c r="E35" s="150">
        <f>C35+D35</f>
        <v>264</v>
      </c>
      <c r="F35" s="150">
        <v>286</v>
      </c>
      <c r="G35" s="148"/>
      <c r="H35" s="148">
        <f>F35+G35</f>
        <v>286</v>
      </c>
      <c r="I35" s="64"/>
      <c r="J35" s="64"/>
      <c r="K35" s="64"/>
      <c r="L35" s="64"/>
      <c r="M35" s="64"/>
      <c r="N35" s="64"/>
      <c r="O35" s="64"/>
      <c r="P35" s="64"/>
      <c r="Q35" s="64"/>
    </row>
    <row r="36" spans="1:17" s="71" customFormat="1" hidden="1" x14ac:dyDescent="0.2">
      <c r="A36" s="115" t="s">
        <v>38</v>
      </c>
      <c r="B36" s="73" t="s">
        <v>39</v>
      </c>
      <c r="C36" s="151"/>
      <c r="D36" s="151"/>
      <c r="E36" s="151"/>
      <c r="F36" s="151"/>
      <c r="G36" s="148"/>
      <c r="H36" s="148"/>
      <c r="I36" s="64"/>
      <c r="J36" s="64"/>
      <c r="K36" s="64"/>
      <c r="L36" s="64"/>
      <c r="M36" s="64"/>
      <c r="N36" s="64"/>
      <c r="O36" s="64"/>
      <c r="P36" s="64"/>
      <c r="Q36" s="64"/>
    </row>
    <row r="37" spans="1:17" s="71" customFormat="1" ht="25.5" x14ac:dyDescent="0.2">
      <c r="A37" s="114" t="s">
        <v>40</v>
      </c>
      <c r="B37" s="123" t="s">
        <v>137</v>
      </c>
      <c r="C37" s="151">
        <f t="shared" ref="C37:E37" si="14">C38+C39</f>
        <v>0</v>
      </c>
      <c r="D37" s="151">
        <f t="shared" si="14"/>
        <v>0</v>
      </c>
      <c r="E37" s="151">
        <f t="shared" si="14"/>
        <v>0</v>
      </c>
      <c r="F37" s="151">
        <f t="shared" ref="F37:H37" si="15">F38+F39</f>
        <v>0</v>
      </c>
      <c r="G37" s="151">
        <f t="shared" si="15"/>
        <v>0</v>
      </c>
      <c r="H37" s="151">
        <f t="shared" si="15"/>
        <v>0</v>
      </c>
      <c r="I37" s="64"/>
      <c r="J37" s="64"/>
      <c r="K37" s="64"/>
      <c r="L37" s="64"/>
      <c r="M37" s="64"/>
      <c r="N37" s="64"/>
      <c r="O37" s="64"/>
      <c r="P37" s="64"/>
      <c r="Q37" s="64"/>
    </row>
    <row r="38" spans="1:17" s="71" customFormat="1" ht="38.25" hidden="1" x14ac:dyDescent="0.2">
      <c r="A38" s="115" t="s">
        <v>41</v>
      </c>
      <c r="B38" s="124" t="s">
        <v>42</v>
      </c>
      <c r="C38" s="150"/>
      <c r="D38" s="150"/>
      <c r="E38" s="150"/>
      <c r="F38" s="150"/>
      <c r="G38" s="150"/>
      <c r="H38" s="150"/>
      <c r="I38" s="64"/>
      <c r="J38" s="64"/>
      <c r="K38" s="64"/>
      <c r="L38" s="64"/>
      <c r="M38" s="64"/>
      <c r="N38" s="64"/>
      <c r="O38" s="64"/>
      <c r="P38" s="64"/>
      <c r="Q38" s="64"/>
    </row>
    <row r="39" spans="1:17" s="71" customFormat="1" ht="25.5" hidden="1" x14ac:dyDescent="0.2">
      <c r="A39" s="115" t="s">
        <v>43</v>
      </c>
      <c r="B39" s="124" t="s">
        <v>44</v>
      </c>
      <c r="C39" s="151"/>
      <c r="D39" s="151"/>
      <c r="E39" s="151"/>
      <c r="F39" s="151"/>
      <c r="G39" s="151"/>
      <c r="H39" s="151"/>
      <c r="I39" s="64"/>
      <c r="J39" s="64"/>
      <c r="K39" s="64"/>
      <c r="L39" s="64"/>
      <c r="M39" s="64"/>
      <c r="N39" s="64"/>
      <c r="O39" s="64"/>
      <c r="P39" s="64"/>
      <c r="Q39" s="64"/>
    </row>
    <row r="40" spans="1:17" s="71" customFormat="1" ht="25.5" x14ac:dyDescent="0.2">
      <c r="A40" s="114" t="s">
        <v>45</v>
      </c>
      <c r="B40" s="123" t="s">
        <v>46</v>
      </c>
      <c r="C40" s="151">
        <f t="shared" ref="C40:H40" si="16">C41</f>
        <v>250</v>
      </c>
      <c r="D40" s="151">
        <f t="shared" si="16"/>
        <v>0</v>
      </c>
      <c r="E40" s="151">
        <f t="shared" si="16"/>
        <v>250</v>
      </c>
      <c r="F40" s="151">
        <f t="shared" si="16"/>
        <v>250</v>
      </c>
      <c r="G40" s="151">
        <f t="shared" si="16"/>
        <v>0</v>
      </c>
      <c r="H40" s="151">
        <f t="shared" si="16"/>
        <v>250</v>
      </c>
      <c r="I40" s="64"/>
      <c r="J40" s="64"/>
      <c r="K40" s="64"/>
      <c r="L40" s="64"/>
      <c r="M40" s="64"/>
      <c r="N40" s="64"/>
      <c r="O40" s="64"/>
      <c r="P40" s="64"/>
      <c r="Q40" s="64"/>
    </row>
    <row r="41" spans="1:17" s="71" customFormat="1" ht="38.25" x14ac:dyDescent="0.2">
      <c r="A41" s="116">
        <v>1.14060000000004E+16</v>
      </c>
      <c r="B41" s="124" t="s">
        <v>47</v>
      </c>
      <c r="C41" s="150">
        <v>250</v>
      </c>
      <c r="D41" s="150"/>
      <c r="E41" s="150">
        <f>C41+D41</f>
        <v>250</v>
      </c>
      <c r="F41" s="150">
        <v>250</v>
      </c>
      <c r="G41" s="148"/>
      <c r="H41" s="148">
        <f>F41+G41</f>
        <v>250</v>
      </c>
      <c r="I41" s="64"/>
      <c r="J41" s="64"/>
      <c r="K41" s="64"/>
      <c r="L41" s="64"/>
      <c r="M41" s="64"/>
      <c r="N41" s="64"/>
      <c r="O41" s="64"/>
      <c r="P41" s="64"/>
      <c r="Q41" s="64"/>
    </row>
    <row r="42" spans="1:17" s="71" customFormat="1" ht="25.5" x14ac:dyDescent="0.2">
      <c r="A42" s="114" t="s">
        <v>48</v>
      </c>
      <c r="B42" s="123" t="s">
        <v>49</v>
      </c>
      <c r="C42" s="151">
        <v>178</v>
      </c>
      <c r="D42" s="151"/>
      <c r="E42" s="151">
        <f>C42+D42</f>
        <v>178</v>
      </c>
      <c r="F42" s="151">
        <v>186</v>
      </c>
      <c r="G42" s="148"/>
      <c r="H42" s="148">
        <f>F42+G42</f>
        <v>186</v>
      </c>
      <c r="I42" s="64"/>
      <c r="J42" s="64"/>
      <c r="K42" s="64"/>
      <c r="L42" s="64"/>
      <c r="M42" s="64"/>
      <c r="N42" s="64"/>
      <c r="O42" s="64"/>
      <c r="P42" s="64"/>
      <c r="Q42" s="64"/>
    </row>
    <row r="43" spans="1:17" s="71" customFormat="1" ht="14.25" hidden="1" x14ac:dyDescent="0.2">
      <c r="A43" s="114" t="s">
        <v>50</v>
      </c>
      <c r="B43" s="125" t="s">
        <v>51</v>
      </c>
      <c r="C43" s="151">
        <f>C44</f>
        <v>0</v>
      </c>
      <c r="D43" s="151">
        <f t="shared" ref="D43:E43" si="17">D44</f>
        <v>0</v>
      </c>
      <c r="E43" s="151">
        <f t="shared" si="17"/>
        <v>0</v>
      </c>
      <c r="F43" s="151">
        <f>F44</f>
        <v>0</v>
      </c>
      <c r="G43" s="151">
        <f t="shared" ref="G43:H43" si="18">G44</f>
        <v>0</v>
      </c>
      <c r="H43" s="151">
        <f t="shared" si="18"/>
        <v>0</v>
      </c>
      <c r="I43" s="64"/>
      <c r="J43" s="64"/>
      <c r="K43" s="64"/>
      <c r="L43" s="64"/>
      <c r="M43" s="64"/>
      <c r="N43" s="64"/>
      <c r="O43" s="64"/>
      <c r="P43" s="64"/>
      <c r="Q43" s="64"/>
    </row>
    <row r="44" spans="1:17" s="71" customFormat="1" ht="25.5" hidden="1" x14ac:dyDescent="0.2">
      <c r="A44" s="115" t="s">
        <v>52</v>
      </c>
      <c r="B44" s="126" t="s">
        <v>53</v>
      </c>
      <c r="C44" s="151"/>
      <c r="D44" s="151"/>
      <c r="E44" s="151"/>
      <c r="F44" s="151"/>
      <c r="G44" s="148"/>
      <c r="H44" s="148"/>
      <c r="I44" s="64"/>
      <c r="J44" s="64"/>
      <c r="K44" s="64"/>
      <c r="L44" s="64"/>
      <c r="M44" s="64"/>
      <c r="N44" s="64"/>
      <c r="O44" s="64"/>
      <c r="P44" s="64"/>
      <c r="Q44" s="64"/>
    </row>
    <row r="45" spans="1:17" s="6" customFormat="1" ht="14.25" x14ac:dyDescent="0.2">
      <c r="A45" s="114" t="s">
        <v>54</v>
      </c>
      <c r="B45" s="127" t="s">
        <v>55</v>
      </c>
      <c r="C45" s="146">
        <f t="shared" ref="C45:H45" si="19">C46</f>
        <v>493205.7</v>
      </c>
      <c r="D45" s="146">
        <f t="shared" si="19"/>
        <v>-66421.114000000001</v>
      </c>
      <c r="E45" s="146">
        <f t="shared" si="19"/>
        <v>426784.58600000001</v>
      </c>
      <c r="F45" s="146">
        <f t="shared" si="19"/>
        <v>454509.60000000003</v>
      </c>
      <c r="G45" s="146">
        <f t="shared" si="19"/>
        <v>-86138.36</v>
      </c>
      <c r="H45" s="146">
        <f t="shared" si="19"/>
        <v>368371.24</v>
      </c>
      <c r="I45" s="4"/>
      <c r="J45" s="4"/>
      <c r="K45" s="4"/>
      <c r="L45" s="4"/>
      <c r="M45" s="4"/>
      <c r="N45" s="4"/>
      <c r="O45" s="4"/>
      <c r="P45" s="4"/>
    </row>
    <row r="46" spans="1:17" s="7" customFormat="1" ht="25.5" x14ac:dyDescent="0.25">
      <c r="A46" s="115" t="s">
        <v>56</v>
      </c>
      <c r="B46" s="128" t="s">
        <v>57</v>
      </c>
      <c r="C46" s="152">
        <f t="shared" ref="C46:H46" si="20">C47+C50+C67+C93</f>
        <v>493205.7</v>
      </c>
      <c r="D46" s="152">
        <f t="shared" si="20"/>
        <v>-66421.114000000001</v>
      </c>
      <c r="E46" s="152">
        <f t="shared" si="20"/>
        <v>426784.58600000001</v>
      </c>
      <c r="F46" s="152">
        <f t="shared" si="20"/>
        <v>454509.60000000003</v>
      </c>
      <c r="G46" s="152">
        <f t="shared" si="20"/>
        <v>-86138.36</v>
      </c>
      <c r="H46" s="152">
        <f t="shared" si="20"/>
        <v>368371.24</v>
      </c>
      <c r="I46" s="4"/>
      <c r="J46" s="4"/>
      <c r="K46" s="4"/>
      <c r="L46" s="4"/>
      <c r="M46" s="4"/>
      <c r="N46" s="4"/>
      <c r="O46" s="4"/>
      <c r="P46" s="4"/>
    </row>
    <row r="47" spans="1:17" s="8" customFormat="1" ht="27" x14ac:dyDescent="0.25">
      <c r="A47" s="118" t="s">
        <v>58</v>
      </c>
      <c r="B47" s="129" t="s">
        <v>59</v>
      </c>
      <c r="C47" s="146">
        <f t="shared" ref="C47:E47" si="21">C48+C49</f>
        <v>114967.4</v>
      </c>
      <c r="D47" s="146">
        <f t="shared" si="21"/>
        <v>-8962.2559999999994</v>
      </c>
      <c r="E47" s="146">
        <f t="shared" si="21"/>
        <v>106005.144</v>
      </c>
      <c r="F47" s="146">
        <f t="shared" ref="F47:H47" si="22">F48+F49</f>
        <v>112473.1</v>
      </c>
      <c r="G47" s="146">
        <f t="shared" si="22"/>
        <v>-22149.1</v>
      </c>
      <c r="H47" s="146">
        <f t="shared" si="22"/>
        <v>90324</v>
      </c>
      <c r="I47" s="4"/>
      <c r="J47" s="4"/>
      <c r="K47" s="4"/>
      <c r="L47" s="4"/>
      <c r="M47" s="4"/>
      <c r="N47" s="4"/>
      <c r="O47" s="4"/>
      <c r="P47" s="4"/>
    </row>
    <row r="48" spans="1:17" s="7" customFormat="1" ht="38.25" x14ac:dyDescent="0.25">
      <c r="A48" s="119" t="s">
        <v>60</v>
      </c>
      <c r="B48" s="130" t="s">
        <v>87</v>
      </c>
      <c r="C48" s="152">
        <v>114699.4</v>
      </c>
      <c r="D48" s="152">
        <v>-8962.2559999999994</v>
      </c>
      <c r="E48" s="152">
        <f>C48+D48</f>
        <v>105737.144</v>
      </c>
      <c r="F48" s="152">
        <v>112205.1</v>
      </c>
      <c r="G48" s="148">
        <v>-22149.1</v>
      </c>
      <c r="H48" s="148">
        <f>F48+G48</f>
        <v>90056</v>
      </c>
      <c r="I48" s="4"/>
      <c r="J48" s="4"/>
      <c r="K48" s="4"/>
      <c r="L48" s="4"/>
      <c r="M48" s="4"/>
      <c r="N48" s="4"/>
      <c r="O48" s="4"/>
      <c r="P48" s="4"/>
    </row>
    <row r="49" spans="1:16" s="7" customFormat="1" ht="38.25" x14ac:dyDescent="0.25">
      <c r="A49" s="119" t="s">
        <v>61</v>
      </c>
      <c r="B49" s="130" t="s">
        <v>62</v>
      </c>
      <c r="C49" s="152">
        <v>268</v>
      </c>
      <c r="D49" s="152"/>
      <c r="E49" s="152">
        <f>C49+D49</f>
        <v>268</v>
      </c>
      <c r="F49" s="152">
        <v>268</v>
      </c>
      <c r="G49" s="148"/>
      <c r="H49" s="148">
        <f>F49+G49</f>
        <v>268</v>
      </c>
      <c r="I49" s="4"/>
      <c r="J49" s="4"/>
      <c r="K49" s="4"/>
      <c r="L49" s="4"/>
      <c r="M49" s="4"/>
      <c r="N49" s="4"/>
      <c r="O49" s="4"/>
      <c r="P49" s="4"/>
    </row>
    <row r="50" spans="1:16" s="8" customFormat="1" ht="38.25" customHeight="1" x14ac:dyDescent="0.25">
      <c r="A50" s="118" t="s">
        <v>63</v>
      </c>
      <c r="B50" s="129" t="s">
        <v>64</v>
      </c>
      <c r="C50" s="146">
        <f>C52+C53+C54+C55+C56+C57+C58+C59+C60+C61</f>
        <v>34601.9</v>
      </c>
      <c r="D50" s="146">
        <f t="shared" ref="D50:G50" si="23">D52+D53+D54+D55+D56+D57+D58+D59+D60+D61</f>
        <v>2855.0940000000001</v>
      </c>
      <c r="E50" s="146">
        <f t="shared" si="23"/>
        <v>37456.993999999999</v>
      </c>
      <c r="F50" s="146">
        <f t="shared" si="23"/>
        <v>37373.4</v>
      </c>
      <c r="G50" s="146">
        <f t="shared" si="23"/>
        <v>2937.7</v>
      </c>
      <c r="H50" s="146">
        <f>H52+H53+H54+H55+H56+H57+H58+H59+H60+H61</f>
        <v>40311.1</v>
      </c>
      <c r="I50" s="4"/>
      <c r="J50" s="4"/>
      <c r="K50" s="4"/>
      <c r="L50" s="4"/>
      <c r="M50" s="4"/>
      <c r="N50" s="4"/>
      <c r="O50" s="4"/>
      <c r="P50" s="4"/>
    </row>
    <row r="51" spans="1:16" s="8" customFormat="1" ht="77.25" hidden="1" x14ac:dyDescent="0.25">
      <c r="A51" s="81" t="s">
        <v>65</v>
      </c>
      <c r="B51" s="131" t="s">
        <v>66</v>
      </c>
      <c r="C51" s="146"/>
      <c r="D51" s="146"/>
      <c r="E51" s="146"/>
      <c r="F51" s="146"/>
      <c r="G51" s="148"/>
      <c r="H51" s="148"/>
      <c r="I51" s="4"/>
      <c r="J51" s="4"/>
      <c r="K51" s="4"/>
      <c r="L51" s="4"/>
      <c r="M51" s="4"/>
      <c r="N51" s="4"/>
      <c r="O51" s="4"/>
      <c r="P51" s="4"/>
    </row>
    <row r="52" spans="1:16" s="8" customFormat="1" ht="51" hidden="1" x14ac:dyDescent="0.25">
      <c r="A52" s="81" t="s">
        <v>91</v>
      </c>
      <c r="B52" s="132" t="s">
        <v>92</v>
      </c>
      <c r="C52" s="152"/>
      <c r="D52" s="152"/>
      <c r="E52" s="152"/>
      <c r="F52" s="152"/>
      <c r="G52" s="148"/>
      <c r="H52" s="148"/>
      <c r="I52" s="4"/>
      <c r="J52" s="4"/>
      <c r="K52" s="4"/>
      <c r="L52" s="4"/>
      <c r="M52" s="4"/>
      <c r="N52" s="4"/>
      <c r="O52" s="4"/>
      <c r="P52" s="4"/>
    </row>
    <row r="53" spans="1:16" s="8" customFormat="1" ht="79.5" customHeight="1" x14ac:dyDescent="0.25">
      <c r="A53" s="24" t="s">
        <v>174</v>
      </c>
      <c r="B53" s="133" t="s">
        <v>173</v>
      </c>
      <c r="C53" s="152"/>
      <c r="D53" s="152">
        <v>1195.0999999999999</v>
      </c>
      <c r="E53" s="152">
        <f>C53+D53</f>
        <v>1195.0999999999999</v>
      </c>
      <c r="F53" s="152"/>
      <c r="G53" s="148">
        <v>1195.0999999999999</v>
      </c>
      <c r="H53" s="148">
        <f>F53+G53</f>
        <v>1195.0999999999999</v>
      </c>
      <c r="I53" s="4"/>
      <c r="J53" s="4"/>
      <c r="K53" s="4"/>
      <c r="L53" s="4"/>
      <c r="M53" s="4"/>
      <c r="N53" s="4"/>
      <c r="O53" s="4"/>
      <c r="P53" s="4"/>
    </row>
    <row r="54" spans="1:16" s="8" customFormat="1" ht="78" customHeight="1" x14ac:dyDescent="0.25">
      <c r="A54" s="81" t="s">
        <v>93</v>
      </c>
      <c r="B54" s="133" t="s">
        <v>94</v>
      </c>
      <c r="C54" s="152">
        <v>7822.8</v>
      </c>
      <c r="D54" s="152">
        <v>-6.0000000000000001E-3</v>
      </c>
      <c r="E54" s="152">
        <f>C54+D54</f>
        <v>7822.7939999999999</v>
      </c>
      <c r="F54" s="152">
        <v>6450</v>
      </c>
      <c r="G54" s="148"/>
      <c r="H54" s="148">
        <f>F54+G54</f>
        <v>6450</v>
      </c>
      <c r="I54" s="4"/>
      <c r="J54" s="4"/>
      <c r="K54" s="4"/>
      <c r="L54" s="4"/>
      <c r="M54" s="4"/>
      <c r="N54" s="4"/>
      <c r="O54" s="4"/>
      <c r="P54" s="4"/>
    </row>
    <row r="55" spans="1:16" s="8" customFormat="1" ht="38.25" x14ac:dyDescent="0.25">
      <c r="A55" s="81" t="s">
        <v>78</v>
      </c>
      <c r="B55" s="132" t="s">
        <v>95</v>
      </c>
      <c r="C55" s="152">
        <v>2914.1</v>
      </c>
      <c r="D55" s="152"/>
      <c r="E55" s="152">
        <f>C55+D55</f>
        <v>2914.1</v>
      </c>
      <c r="F55" s="152">
        <v>2914.1</v>
      </c>
      <c r="G55" s="148"/>
      <c r="H55" s="148">
        <f t="shared" ref="H55:H58" si="24">F55+G55</f>
        <v>2914.1</v>
      </c>
      <c r="I55" s="4"/>
      <c r="J55" s="4"/>
      <c r="K55" s="4"/>
      <c r="L55" s="4"/>
      <c r="M55" s="4"/>
      <c r="N55" s="4"/>
      <c r="O55" s="4"/>
      <c r="P55" s="4"/>
    </row>
    <row r="56" spans="1:16" s="8" customFormat="1" ht="38.25" x14ac:dyDescent="0.25">
      <c r="A56" s="120" t="s">
        <v>157</v>
      </c>
      <c r="B56" s="134" t="s">
        <v>165</v>
      </c>
      <c r="C56" s="152"/>
      <c r="D56" s="152"/>
      <c r="E56" s="152">
        <f t="shared" ref="E56:E58" si="25">C56+D56</f>
        <v>0</v>
      </c>
      <c r="F56" s="152">
        <v>4144.3</v>
      </c>
      <c r="G56" s="148">
        <v>2248.6</v>
      </c>
      <c r="H56" s="148">
        <f t="shared" si="24"/>
        <v>6392.9</v>
      </c>
      <c r="I56" s="4"/>
      <c r="J56" s="4"/>
      <c r="K56" s="4"/>
      <c r="L56" s="4"/>
      <c r="M56" s="4"/>
      <c r="N56" s="4"/>
      <c r="O56" s="4"/>
      <c r="P56" s="4"/>
    </row>
    <row r="57" spans="1:16" s="8" customFormat="1" ht="25.5" hidden="1" x14ac:dyDescent="0.25">
      <c r="A57" s="121" t="s">
        <v>84</v>
      </c>
      <c r="B57" s="134" t="s">
        <v>96</v>
      </c>
      <c r="C57" s="152"/>
      <c r="D57" s="152"/>
      <c r="E57" s="152">
        <f t="shared" si="25"/>
        <v>0</v>
      </c>
      <c r="F57" s="152"/>
      <c r="G57" s="148"/>
      <c r="H57" s="148">
        <f t="shared" si="24"/>
        <v>0</v>
      </c>
      <c r="I57" s="4"/>
      <c r="J57" s="4"/>
      <c r="K57" s="4"/>
      <c r="L57" s="4"/>
      <c r="M57" s="4"/>
      <c r="N57" s="4"/>
      <c r="O57" s="4"/>
      <c r="P57" s="4"/>
    </row>
    <row r="58" spans="1:16" s="8" customFormat="1" ht="38.25" x14ac:dyDescent="0.25">
      <c r="A58" s="121" t="s">
        <v>97</v>
      </c>
      <c r="B58" s="133" t="s">
        <v>98</v>
      </c>
      <c r="C58" s="152">
        <v>21</v>
      </c>
      <c r="D58" s="152">
        <v>2000</v>
      </c>
      <c r="E58" s="152">
        <f t="shared" si="25"/>
        <v>2021</v>
      </c>
      <c r="F58" s="152">
        <v>21</v>
      </c>
      <c r="G58" s="148"/>
      <c r="H58" s="148">
        <f t="shared" si="24"/>
        <v>21</v>
      </c>
      <c r="I58" s="4"/>
      <c r="J58" s="4"/>
      <c r="K58" s="4"/>
      <c r="L58" s="4"/>
      <c r="M58" s="4"/>
      <c r="N58" s="4"/>
      <c r="O58" s="4"/>
      <c r="P58" s="4"/>
    </row>
    <row r="59" spans="1:16" s="8" customFormat="1" ht="38.25" hidden="1" x14ac:dyDescent="0.25">
      <c r="A59" s="81" t="s">
        <v>99</v>
      </c>
      <c r="B59" s="134" t="s">
        <v>100</v>
      </c>
      <c r="C59" s="152"/>
      <c r="D59" s="152"/>
      <c r="E59" s="152"/>
      <c r="F59" s="152"/>
      <c r="G59" s="148"/>
      <c r="H59" s="148"/>
      <c r="I59" s="4"/>
      <c r="J59" s="4"/>
      <c r="K59" s="4"/>
      <c r="L59" s="4"/>
      <c r="M59" s="4"/>
      <c r="N59" s="4"/>
      <c r="O59" s="4"/>
      <c r="P59" s="4"/>
    </row>
    <row r="60" spans="1:16" s="8" customFormat="1" ht="63.75" hidden="1" x14ac:dyDescent="0.25">
      <c r="A60" s="81" t="s">
        <v>158</v>
      </c>
      <c r="B60" s="134" t="s">
        <v>159</v>
      </c>
      <c r="C60" s="152"/>
      <c r="D60" s="152"/>
      <c r="E60" s="152"/>
      <c r="F60" s="152"/>
      <c r="G60" s="148"/>
      <c r="H60" s="148"/>
      <c r="I60" s="4"/>
      <c r="J60" s="4"/>
      <c r="K60" s="4"/>
      <c r="L60" s="4"/>
      <c r="M60" s="4"/>
      <c r="N60" s="4"/>
      <c r="O60" s="4"/>
      <c r="P60" s="4"/>
    </row>
    <row r="61" spans="1:16" s="8" customFormat="1" ht="25.5" x14ac:dyDescent="0.25">
      <c r="A61" s="122" t="s">
        <v>67</v>
      </c>
      <c r="B61" s="135" t="s">
        <v>68</v>
      </c>
      <c r="C61" s="152">
        <f>C62+C63+C64+C65+C66</f>
        <v>23844</v>
      </c>
      <c r="D61" s="152">
        <f t="shared" ref="D61:E61" si="26">D62+D63+D64+D65+D66</f>
        <v>-340</v>
      </c>
      <c r="E61" s="152">
        <f t="shared" si="26"/>
        <v>23504</v>
      </c>
      <c r="F61" s="152">
        <f>F62+F63+F64+F65+F66</f>
        <v>23844</v>
      </c>
      <c r="G61" s="152">
        <f t="shared" ref="G61:H61" si="27">G62+G63+G64+G65+G66</f>
        <v>-506</v>
      </c>
      <c r="H61" s="152">
        <f t="shared" si="27"/>
        <v>23338</v>
      </c>
      <c r="I61" s="4"/>
      <c r="J61" s="4"/>
      <c r="K61" s="4"/>
      <c r="L61" s="4"/>
      <c r="M61" s="4"/>
      <c r="N61" s="4"/>
      <c r="O61" s="4"/>
      <c r="P61" s="4"/>
    </row>
    <row r="62" spans="1:16" s="8" customFormat="1" ht="63.75" x14ac:dyDescent="0.25">
      <c r="A62" s="81" t="s">
        <v>67</v>
      </c>
      <c r="B62" s="136" t="s">
        <v>101</v>
      </c>
      <c r="C62" s="152">
        <v>19053</v>
      </c>
      <c r="D62" s="152"/>
      <c r="E62" s="152">
        <f>C62+D62</f>
        <v>19053</v>
      </c>
      <c r="F62" s="152">
        <v>19053</v>
      </c>
      <c r="G62" s="148"/>
      <c r="H62" s="148">
        <f>F62+G62</f>
        <v>19053</v>
      </c>
      <c r="I62" s="4"/>
      <c r="J62" s="4"/>
      <c r="K62" s="4"/>
      <c r="L62" s="4"/>
      <c r="M62" s="4"/>
      <c r="N62" s="4"/>
      <c r="O62" s="4"/>
      <c r="P62" s="4"/>
    </row>
    <row r="63" spans="1:16" s="8" customFormat="1" ht="75" customHeight="1" x14ac:dyDescent="0.25">
      <c r="A63" s="81" t="s">
        <v>67</v>
      </c>
      <c r="B63" s="136" t="s">
        <v>102</v>
      </c>
      <c r="C63" s="152">
        <v>2001</v>
      </c>
      <c r="D63" s="152">
        <v>-340</v>
      </c>
      <c r="E63" s="152">
        <f t="shared" ref="E63:E66" si="28">C63+D63</f>
        <v>1661</v>
      </c>
      <c r="F63" s="152">
        <v>2001</v>
      </c>
      <c r="G63" s="148">
        <v>-506</v>
      </c>
      <c r="H63" s="148">
        <f t="shared" ref="H63:H66" si="29">F63+G63</f>
        <v>1495</v>
      </c>
      <c r="I63" s="4"/>
      <c r="J63" s="4"/>
      <c r="K63" s="4"/>
      <c r="L63" s="4"/>
      <c r="M63" s="4"/>
      <c r="N63" s="4"/>
      <c r="O63" s="4"/>
      <c r="P63" s="4"/>
    </row>
    <row r="64" spans="1:16" s="8" customFormat="1" ht="25.5" x14ac:dyDescent="0.25">
      <c r="A64" s="81" t="s">
        <v>67</v>
      </c>
      <c r="B64" s="136" t="s">
        <v>103</v>
      </c>
      <c r="C64" s="152">
        <v>1404</v>
      </c>
      <c r="D64" s="152"/>
      <c r="E64" s="152">
        <f t="shared" si="28"/>
        <v>1404</v>
      </c>
      <c r="F64" s="152">
        <v>1404</v>
      </c>
      <c r="G64" s="148"/>
      <c r="H64" s="148">
        <f t="shared" si="29"/>
        <v>1404</v>
      </c>
      <c r="I64" s="4"/>
      <c r="J64" s="4"/>
      <c r="K64" s="4"/>
      <c r="L64" s="4"/>
      <c r="M64" s="4"/>
      <c r="N64" s="4"/>
      <c r="O64" s="4"/>
      <c r="P64" s="4"/>
    </row>
    <row r="65" spans="1:16" s="8" customFormat="1" ht="38.25" x14ac:dyDescent="0.25">
      <c r="A65" s="81" t="s">
        <v>67</v>
      </c>
      <c r="B65" s="137" t="s">
        <v>139</v>
      </c>
      <c r="C65" s="152">
        <v>493</v>
      </c>
      <c r="D65" s="152"/>
      <c r="E65" s="152">
        <f t="shared" si="28"/>
        <v>493</v>
      </c>
      <c r="F65" s="152">
        <v>493</v>
      </c>
      <c r="G65" s="148"/>
      <c r="H65" s="148">
        <f t="shared" si="29"/>
        <v>493</v>
      </c>
      <c r="I65" s="4"/>
      <c r="J65" s="4"/>
      <c r="K65" s="4"/>
      <c r="L65" s="4"/>
      <c r="M65" s="4"/>
      <c r="N65" s="4"/>
      <c r="O65" s="4"/>
      <c r="P65" s="4"/>
    </row>
    <row r="66" spans="1:16" s="8" customFormat="1" ht="45.75" customHeight="1" x14ac:dyDescent="0.25">
      <c r="A66" s="81" t="s">
        <v>67</v>
      </c>
      <c r="B66" s="138" t="s">
        <v>142</v>
      </c>
      <c r="C66" s="152">
        <v>893</v>
      </c>
      <c r="D66" s="152"/>
      <c r="E66" s="152">
        <f t="shared" si="28"/>
        <v>893</v>
      </c>
      <c r="F66" s="152">
        <v>893</v>
      </c>
      <c r="G66" s="148"/>
      <c r="H66" s="148">
        <f t="shared" si="29"/>
        <v>893</v>
      </c>
      <c r="I66" s="4"/>
      <c r="J66" s="4"/>
      <c r="K66" s="4"/>
      <c r="L66" s="4"/>
      <c r="M66" s="4"/>
      <c r="N66" s="4"/>
      <c r="O66" s="4"/>
      <c r="P66" s="4"/>
    </row>
    <row r="67" spans="1:16" s="8" customFormat="1" ht="27" x14ac:dyDescent="0.25">
      <c r="A67" s="118" t="s">
        <v>69</v>
      </c>
      <c r="B67" s="129" t="s">
        <v>70</v>
      </c>
      <c r="C67" s="146">
        <f>C68+C69+C70+C84+C85+C86+C87+C88+C89+C90+C91+C92</f>
        <v>325591.40000000002</v>
      </c>
      <c r="D67" s="146">
        <f t="shared" ref="D67:E67" si="30">D68+D69+D70+D84+D85+D86+D87+D88+D89+D90+D91+D92</f>
        <v>-60313.951999999997</v>
      </c>
      <c r="E67" s="146">
        <f t="shared" si="30"/>
        <v>265277.44799999997</v>
      </c>
      <c r="F67" s="146">
        <f>F68+F69+F70+F84+F85+F86+F87+F88+F89+F90+F91+F92</f>
        <v>286353.10000000003</v>
      </c>
      <c r="G67" s="146">
        <f t="shared" ref="G67:H67" si="31">G68+G69+G70+G84+G85+G86+G87+G88+G89+G90+G91+G92</f>
        <v>-66926.960000000006</v>
      </c>
      <c r="H67" s="146">
        <f t="shared" si="31"/>
        <v>219426.13999999998</v>
      </c>
      <c r="I67" s="4"/>
      <c r="J67" s="4"/>
      <c r="K67" s="4"/>
      <c r="L67" s="4"/>
      <c r="M67" s="4"/>
      <c r="N67" s="4"/>
      <c r="O67" s="4"/>
      <c r="P67" s="4"/>
    </row>
    <row r="68" spans="1:16" s="7" customFormat="1" ht="66.75" customHeight="1" x14ac:dyDescent="0.25">
      <c r="A68" s="115" t="s">
        <v>79</v>
      </c>
      <c r="B68" s="132" t="s">
        <v>105</v>
      </c>
      <c r="C68" s="153">
        <v>12</v>
      </c>
      <c r="D68" s="153"/>
      <c r="E68" s="153">
        <f>C68+D68</f>
        <v>12</v>
      </c>
      <c r="F68" s="153">
        <v>12</v>
      </c>
      <c r="G68" s="154"/>
      <c r="H68" s="154">
        <f>F68+G68</f>
        <v>12</v>
      </c>
    </row>
    <row r="69" spans="1:16" s="7" customFormat="1" ht="38.25" x14ac:dyDescent="0.25">
      <c r="A69" s="119" t="s">
        <v>86</v>
      </c>
      <c r="B69" s="132" t="s">
        <v>106</v>
      </c>
      <c r="C69" s="153">
        <v>3572</v>
      </c>
      <c r="D69" s="153">
        <v>-2500</v>
      </c>
      <c r="E69" s="153">
        <f>C69+D69</f>
        <v>1072</v>
      </c>
      <c r="F69" s="153">
        <v>3572</v>
      </c>
      <c r="G69" s="154">
        <v>-2500</v>
      </c>
      <c r="H69" s="154">
        <f>F69+G69</f>
        <v>1072</v>
      </c>
    </row>
    <row r="70" spans="1:16" s="14" customFormat="1" ht="38.25" x14ac:dyDescent="0.2">
      <c r="A70" s="42" t="s">
        <v>107</v>
      </c>
      <c r="B70" s="139" t="s">
        <v>88</v>
      </c>
      <c r="C70" s="155">
        <f>C71+C72+C73+C74+C75+C76+C77+C78+C79+C80+C81+C82+C83</f>
        <v>297008.90000000002</v>
      </c>
      <c r="D70" s="155">
        <f t="shared" ref="D70:E70" si="32">D71+D72+D73+D74+D75+D76+D77+D78+D79+D80+D81+D82+D83</f>
        <v>-57814</v>
      </c>
      <c r="E70" s="155">
        <f t="shared" si="32"/>
        <v>239194.9</v>
      </c>
      <c r="F70" s="155">
        <f>F71+F72+F73+F74+F75+F76+F77+F78+F79+F80+F81+F82+F83</f>
        <v>269452.90000000002</v>
      </c>
      <c r="G70" s="155">
        <f t="shared" ref="G70:H70" si="33">G71+G72+G73+G74+G75+G76+G77+G78+G79+G80+G81+G82+G83</f>
        <v>-64427</v>
      </c>
      <c r="H70" s="155">
        <f t="shared" si="33"/>
        <v>205025.9</v>
      </c>
    </row>
    <row r="71" spans="1:16" s="13" customFormat="1" ht="169.5" customHeight="1" x14ac:dyDescent="0.2">
      <c r="A71" s="44" t="s">
        <v>107</v>
      </c>
      <c r="B71" s="140" t="s">
        <v>119</v>
      </c>
      <c r="C71" s="153">
        <v>281350</v>
      </c>
      <c r="D71" s="153">
        <v>-57580</v>
      </c>
      <c r="E71" s="153">
        <f>C71+D71</f>
        <v>223770</v>
      </c>
      <c r="F71" s="153">
        <v>254059</v>
      </c>
      <c r="G71" s="154">
        <v>-62972</v>
      </c>
      <c r="H71" s="154">
        <f>F71+G71</f>
        <v>191087</v>
      </c>
    </row>
    <row r="72" spans="1:16" s="13" customFormat="1" ht="25.5" x14ac:dyDescent="0.2">
      <c r="A72" s="44" t="s">
        <v>107</v>
      </c>
      <c r="B72" s="140" t="s">
        <v>120</v>
      </c>
      <c r="C72" s="153">
        <v>2523</v>
      </c>
      <c r="D72" s="153"/>
      <c r="E72" s="153">
        <f>C72+D72</f>
        <v>2523</v>
      </c>
      <c r="F72" s="153">
        <v>2523</v>
      </c>
      <c r="G72" s="154"/>
      <c r="H72" s="154">
        <f>F72+G72</f>
        <v>2523</v>
      </c>
    </row>
    <row r="73" spans="1:16" s="13" customFormat="1" ht="38.25" x14ac:dyDescent="0.2">
      <c r="A73" s="44" t="s">
        <v>107</v>
      </c>
      <c r="B73" s="140" t="s">
        <v>121</v>
      </c>
      <c r="C73" s="153">
        <v>823.9</v>
      </c>
      <c r="D73" s="153"/>
      <c r="E73" s="153">
        <f t="shared" ref="E73:E88" si="34">C73+D73</f>
        <v>823.9</v>
      </c>
      <c r="F73" s="153">
        <v>823.9</v>
      </c>
      <c r="G73" s="154"/>
      <c r="H73" s="154">
        <f t="shared" ref="H73:H88" si="35">F73+G73</f>
        <v>823.9</v>
      </c>
    </row>
    <row r="74" spans="1:16" s="13" customFormat="1" ht="165.75" x14ac:dyDescent="0.2">
      <c r="A74" s="44" t="s">
        <v>107</v>
      </c>
      <c r="B74" s="140" t="s">
        <v>122</v>
      </c>
      <c r="C74" s="153">
        <v>1388</v>
      </c>
      <c r="D74" s="153">
        <v>-234</v>
      </c>
      <c r="E74" s="153">
        <f t="shared" si="34"/>
        <v>1154</v>
      </c>
      <c r="F74" s="153">
        <v>1388</v>
      </c>
      <c r="G74" s="154">
        <v>-400</v>
      </c>
      <c r="H74" s="154">
        <f t="shared" si="35"/>
        <v>988</v>
      </c>
    </row>
    <row r="75" spans="1:16" s="13" customFormat="1" ht="153" x14ac:dyDescent="0.2">
      <c r="A75" s="44" t="s">
        <v>107</v>
      </c>
      <c r="B75" s="140" t="s">
        <v>123</v>
      </c>
      <c r="C75" s="153">
        <v>2414</v>
      </c>
      <c r="D75" s="153"/>
      <c r="E75" s="153">
        <f t="shared" si="34"/>
        <v>2414</v>
      </c>
      <c r="F75" s="153">
        <v>2414</v>
      </c>
      <c r="G75" s="154"/>
      <c r="H75" s="154">
        <f t="shared" si="35"/>
        <v>2414</v>
      </c>
    </row>
    <row r="76" spans="1:16" s="13" customFormat="1" ht="127.5" x14ac:dyDescent="0.2">
      <c r="A76" s="44" t="s">
        <v>107</v>
      </c>
      <c r="B76" s="140" t="s">
        <v>124</v>
      </c>
      <c r="C76" s="153">
        <v>5296</v>
      </c>
      <c r="D76" s="153"/>
      <c r="E76" s="153">
        <f t="shared" si="34"/>
        <v>5296</v>
      </c>
      <c r="F76" s="153">
        <v>5031</v>
      </c>
      <c r="G76" s="154"/>
      <c r="H76" s="154">
        <f t="shared" si="35"/>
        <v>5031</v>
      </c>
    </row>
    <row r="77" spans="1:16" s="13" customFormat="1" ht="153" x14ac:dyDescent="0.2">
      <c r="A77" s="44" t="s">
        <v>107</v>
      </c>
      <c r="B77" s="140" t="s">
        <v>125</v>
      </c>
      <c r="C77" s="153">
        <v>1507</v>
      </c>
      <c r="D77" s="153"/>
      <c r="E77" s="153">
        <f t="shared" si="34"/>
        <v>1507</v>
      </c>
      <c r="F77" s="153">
        <v>1507</v>
      </c>
      <c r="G77" s="154">
        <v>-1055</v>
      </c>
      <c r="H77" s="154">
        <f t="shared" si="35"/>
        <v>452</v>
      </c>
    </row>
    <row r="78" spans="1:16" s="13" customFormat="1" ht="51" x14ac:dyDescent="0.2">
      <c r="A78" s="44" t="s">
        <v>107</v>
      </c>
      <c r="B78" s="140" t="s">
        <v>126</v>
      </c>
      <c r="C78" s="153">
        <v>678</v>
      </c>
      <c r="D78" s="153"/>
      <c r="E78" s="153">
        <f t="shared" si="34"/>
        <v>678</v>
      </c>
      <c r="F78" s="153">
        <v>678</v>
      </c>
      <c r="G78" s="154"/>
      <c r="H78" s="154">
        <f t="shared" si="35"/>
        <v>678</v>
      </c>
    </row>
    <row r="79" spans="1:16" s="13" customFormat="1" ht="51" x14ac:dyDescent="0.2">
      <c r="A79" s="44" t="s">
        <v>107</v>
      </c>
      <c r="B79" s="140" t="s">
        <v>127</v>
      </c>
      <c r="C79" s="153">
        <v>848</v>
      </c>
      <c r="D79" s="153"/>
      <c r="E79" s="153">
        <f t="shared" si="34"/>
        <v>848</v>
      </c>
      <c r="F79" s="153">
        <v>848</v>
      </c>
      <c r="G79" s="154"/>
      <c r="H79" s="154">
        <f t="shared" si="35"/>
        <v>848</v>
      </c>
    </row>
    <row r="80" spans="1:16" s="13" customFormat="1" ht="38.25" x14ac:dyDescent="0.2">
      <c r="A80" s="44" t="s">
        <v>107</v>
      </c>
      <c r="B80" s="140" t="s">
        <v>128</v>
      </c>
      <c r="C80" s="153">
        <v>122</v>
      </c>
      <c r="D80" s="153"/>
      <c r="E80" s="153">
        <f t="shared" si="34"/>
        <v>122</v>
      </c>
      <c r="F80" s="153">
        <v>122</v>
      </c>
      <c r="G80" s="154"/>
      <c r="H80" s="154">
        <f t="shared" si="35"/>
        <v>122</v>
      </c>
    </row>
    <row r="81" spans="1:8" s="13" customFormat="1" ht="55.5" customHeight="1" x14ac:dyDescent="0.2">
      <c r="A81" s="44" t="s">
        <v>107</v>
      </c>
      <c r="B81" s="140" t="s">
        <v>129</v>
      </c>
      <c r="C81" s="153">
        <v>2</v>
      </c>
      <c r="D81" s="153"/>
      <c r="E81" s="153">
        <f t="shared" si="34"/>
        <v>2</v>
      </c>
      <c r="F81" s="153">
        <v>2</v>
      </c>
      <c r="G81" s="154"/>
      <c r="H81" s="154">
        <f t="shared" si="35"/>
        <v>2</v>
      </c>
    </row>
    <row r="82" spans="1:8" s="13" customFormat="1" ht="38.25" hidden="1" x14ac:dyDescent="0.2">
      <c r="A82" s="44" t="s">
        <v>107</v>
      </c>
      <c r="B82" s="140" t="s">
        <v>130</v>
      </c>
      <c r="C82" s="153"/>
      <c r="D82" s="153"/>
      <c r="E82" s="153">
        <f t="shared" si="34"/>
        <v>0</v>
      </c>
      <c r="F82" s="153"/>
      <c r="G82" s="154"/>
      <c r="H82" s="154">
        <f t="shared" si="35"/>
        <v>0</v>
      </c>
    </row>
    <row r="83" spans="1:8" s="13" customFormat="1" ht="87" customHeight="1" x14ac:dyDescent="0.2">
      <c r="A83" s="44" t="s">
        <v>107</v>
      </c>
      <c r="B83" s="140" t="s">
        <v>131</v>
      </c>
      <c r="C83" s="153">
        <v>57</v>
      </c>
      <c r="D83" s="153"/>
      <c r="E83" s="153">
        <f t="shared" si="34"/>
        <v>57</v>
      </c>
      <c r="F83" s="153">
        <v>57</v>
      </c>
      <c r="G83" s="154"/>
      <c r="H83" s="154">
        <f t="shared" si="35"/>
        <v>57</v>
      </c>
    </row>
    <row r="84" spans="1:8" s="13" customFormat="1" ht="93.75" customHeight="1" x14ac:dyDescent="0.2">
      <c r="A84" s="119" t="s">
        <v>85</v>
      </c>
      <c r="B84" s="132" t="s">
        <v>108</v>
      </c>
      <c r="C84" s="153">
        <v>3543</v>
      </c>
      <c r="D84" s="153"/>
      <c r="E84" s="153">
        <f t="shared" si="34"/>
        <v>3543</v>
      </c>
      <c r="F84" s="153">
        <v>3543</v>
      </c>
      <c r="G84" s="154"/>
      <c r="H84" s="154">
        <f t="shared" si="35"/>
        <v>3543</v>
      </c>
    </row>
    <row r="85" spans="1:8" s="7" customFormat="1" ht="80.25" customHeight="1" x14ac:dyDescent="0.25">
      <c r="A85" s="119" t="s">
        <v>109</v>
      </c>
      <c r="B85" s="132" t="s">
        <v>110</v>
      </c>
      <c r="C85" s="153">
        <v>17666.5</v>
      </c>
      <c r="D85" s="153">
        <v>4.8000000000000001E-2</v>
      </c>
      <c r="E85" s="153">
        <f t="shared" si="34"/>
        <v>17666.547999999999</v>
      </c>
      <c r="F85" s="153">
        <v>5964.8</v>
      </c>
      <c r="G85" s="154">
        <v>0.04</v>
      </c>
      <c r="H85" s="154">
        <f t="shared" si="35"/>
        <v>5964.84</v>
      </c>
    </row>
    <row r="86" spans="1:8" s="7" customFormat="1" ht="54.75" customHeight="1" x14ac:dyDescent="0.25">
      <c r="A86" s="115" t="s">
        <v>80</v>
      </c>
      <c r="B86" s="141" t="s">
        <v>111</v>
      </c>
      <c r="C86" s="153">
        <v>517</v>
      </c>
      <c r="D86" s="153"/>
      <c r="E86" s="153">
        <f t="shared" si="34"/>
        <v>517</v>
      </c>
      <c r="F86" s="153">
        <v>537</v>
      </c>
      <c r="G86" s="154"/>
      <c r="H86" s="154">
        <f t="shared" si="35"/>
        <v>537</v>
      </c>
    </row>
    <row r="87" spans="1:8" s="13" customFormat="1" ht="73.5" customHeight="1" x14ac:dyDescent="0.2">
      <c r="A87" s="115" t="s">
        <v>81</v>
      </c>
      <c r="B87" s="142" t="s">
        <v>112</v>
      </c>
      <c r="C87" s="153">
        <v>11</v>
      </c>
      <c r="D87" s="153"/>
      <c r="E87" s="153">
        <f t="shared" si="34"/>
        <v>11</v>
      </c>
      <c r="F87" s="153">
        <v>10.4</v>
      </c>
      <c r="G87" s="154"/>
      <c r="H87" s="154">
        <f t="shared" si="35"/>
        <v>10.4</v>
      </c>
    </row>
    <row r="88" spans="1:8" s="13" customFormat="1" ht="50.25" customHeight="1" x14ac:dyDescent="0.2">
      <c r="A88" s="115" t="s">
        <v>82</v>
      </c>
      <c r="B88" s="132" t="s">
        <v>113</v>
      </c>
      <c r="C88" s="153">
        <v>3261</v>
      </c>
      <c r="D88" s="153"/>
      <c r="E88" s="153">
        <f t="shared" si="34"/>
        <v>3261</v>
      </c>
      <c r="F88" s="153">
        <v>3261</v>
      </c>
      <c r="G88" s="154"/>
      <c r="H88" s="154">
        <f t="shared" si="35"/>
        <v>3261</v>
      </c>
    </row>
    <row r="89" spans="1:8" s="7" customFormat="1" ht="38.25" hidden="1" x14ac:dyDescent="0.25">
      <c r="A89" s="115" t="s">
        <v>114</v>
      </c>
      <c r="B89" s="132" t="s">
        <v>115</v>
      </c>
      <c r="C89" s="153"/>
      <c r="D89" s="153"/>
      <c r="E89" s="153"/>
      <c r="F89" s="153"/>
      <c r="G89" s="154"/>
      <c r="H89" s="154"/>
    </row>
    <row r="90" spans="1:8" s="7" customFormat="1" ht="102" hidden="1" x14ac:dyDescent="0.25">
      <c r="A90" s="115" t="s">
        <v>83</v>
      </c>
      <c r="B90" s="132" t="s">
        <v>116</v>
      </c>
      <c r="C90" s="153"/>
      <c r="D90" s="153"/>
      <c r="E90" s="153"/>
      <c r="F90" s="153"/>
      <c r="G90" s="156"/>
      <c r="H90" s="154"/>
    </row>
    <row r="91" spans="1:8" s="7" customFormat="1" ht="38.25" hidden="1" x14ac:dyDescent="0.25">
      <c r="A91" s="115" t="s">
        <v>160</v>
      </c>
      <c r="B91" s="141" t="s">
        <v>161</v>
      </c>
      <c r="C91" s="153"/>
      <c r="D91" s="153"/>
      <c r="E91" s="153"/>
      <c r="F91" s="153"/>
      <c r="G91" s="154"/>
      <c r="H91" s="154"/>
    </row>
    <row r="92" spans="1:8" s="13" customFormat="1" ht="38.25" hidden="1" x14ac:dyDescent="0.2">
      <c r="A92" s="121" t="s">
        <v>117</v>
      </c>
      <c r="B92" s="134" t="s">
        <v>118</v>
      </c>
      <c r="C92" s="153"/>
      <c r="D92" s="153"/>
      <c r="E92" s="153"/>
      <c r="F92" s="153"/>
      <c r="G92" s="154"/>
      <c r="H92" s="154"/>
    </row>
    <row r="93" spans="1:8" s="8" customFormat="1" x14ac:dyDescent="0.25">
      <c r="A93" s="118" t="s">
        <v>71</v>
      </c>
      <c r="B93" s="143" t="s">
        <v>72</v>
      </c>
      <c r="C93" s="146">
        <f>C94+C95+C96</f>
        <v>18045</v>
      </c>
      <c r="D93" s="146">
        <f t="shared" ref="D93:E93" si="36">D94+D95+D96</f>
        <v>0</v>
      </c>
      <c r="E93" s="146">
        <f t="shared" si="36"/>
        <v>18045</v>
      </c>
      <c r="F93" s="146">
        <f>F94+F95+F96</f>
        <v>18310</v>
      </c>
      <c r="G93" s="146">
        <f t="shared" ref="G93:H93" si="37">G94+G95+G96</f>
        <v>0</v>
      </c>
      <c r="H93" s="146">
        <f t="shared" si="37"/>
        <v>18310</v>
      </c>
    </row>
    <row r="94" spans="1:8" s="8" customFormat="1" ht="81" customHeight="1" x14ac:dyDescent="0.25">
      <c r="A94" s="81" t="s">
        <v>73</v>
      </c>
      <c r="B94" s="144" t="s">
        <v>74</v>
      </c>
      <c r="C94" s="152">
        <v>2356</v>
      </c>
      <c r="D94" s="152"/>
      <c r="E94" s="152">
        <f>C94+D94</f>
        <v>2356</v>
      </c>
      <c r="F94" s="152">
        <v>2621</v>
      </c>
      <c r="G94" s="157"/>
      <c r="H94" s="154">
        <f>F94+G94</f>
        <v>2621</v>
      </c>
    </row>
    <row r="95" spans="1:8" s="8" customFormat="1" ht="80.25" customHeight="1" x14ac:dyDescent="0.25">
      <c r="A95" s="81" t="s">
        <v>133</v>
      </c>
      <c r="B95" s="144" t="s">
        <v>134</v>
      </c>
      <c r="C95" s="152">
        <v>13969</v>
      </c>
      <c r="D95" s="152"/>
      <c r="E95" s="152">
        <f t="shared" ref="E95:E96" si="38">C95+D95</f>
        <v>13969</v>
      </c>
      <c r="F95" s="152">
        <v>13969</v>
      </c>
      <c r="G95" s="157"/>
      <c r="H95" s="154">
        <f t="shared" ref="H95:H96" si="39">F95+G95</f>
        <v>13969</v>
      </c>
    </row>
    <row r="96" spans="1:8" s="8" customFormat="1" ht="76.5" customHeight="1" x14ac:dyDescent="0.25">
      <c r="A96" s="81" t="s">
        <v>135</v>
      </c>
      <c r="B96" s="144" t="s">
        <v>136</v>
      </c>
      <c r="C96" s="152">
        <v>1720</v>
      </c>
      <c r="D96" s="152"/>
      <c r="E96" s="152">
        <f t="shared" si="38"/>
        <v>1720</v>
      </c>
      <c r="F96" s="152">
        <v>1720</v>
      </c>
      <c r="G96" s="157"/>
      <c r="H96" s="154">
        <f t="shared" si="39"/>
        <v>1720</v>
      </c>
    </row>
    <row r="97" spans="1:16" s="77" customFormat="1" ht="14.25" x14ac:dyDescent="0.2">
      <c r="A97" s="69"/>
      <c r="B97" s="76" t="s">
        <v>75</v>
      </c>
      <c r="C97" s="146">
        <f t="shared" ref="C97:H97" si="40">C45+C14</f>
        <v>548772.69999999995</v>
      </c>
      <c r="D97" s="146">
        <f t="shared" si="40"/>
        <v>-66421.114000000001</v>
      </c>
      <c r="E97" s="146">
        <f t="shared" si="40"/>
        <v>482351.58600000001</v>
      </c>
      <c r="F97" s="146">
        <f t="shared" si="40"/>
        <v>516658.60000000003</v>
      </c>
      <c r="G97" s="146">
        <f t="shared" si="40"/>
        <v>-86138.36</v>
      </c>
      <c r="H97" s="146">
        <f t="shared" si="40"/>
        <v>430520.24</v>
      </c>
    </row>
    <row r="98" spans="1:16" s="12" customFormat="1" ht="12.75" x14ac:dyDescent="0.2">
      <c r="A98" s="10" t="s">
        <v>76</v>
      </c>
      <c r="B98" s="10"/>
      <c r="C98" s="78"/>
      <c r="D98" s="78"/>
      <c r="E98" s="78"/>
      <c r="F98" s="78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1:16" x14ac:dyDescent="0.25">
      <c r="B99" s="79"/>
    </row>
    <row r="100" spans="1:16" x14ac:dyDescent="0.25">
      <c r="B100" s="79"/>
    </row>
    <row r="101" spans="1:16" x14ac:dyDescent="0.25">
      <c r="B101" s="79"/>
    </row>
    <row r="102" spans="1:16" x14ac:dyDescent="0.25">
      <c r="B102" s="79"/>
    </row>
    <row r="103" spans="1:16" x14ac:dyDescent="0.25">
      <c r="B103" s="79"/>
    </row>
    <row r="104" spans="1:16" x14ac:dyDescent="0.25">
      <c r="B104" s="79"/>
    </row>
    <row r="105" spans="1:16" x14ac:dyDescent="0.25">
      <c r="B105" s="79"/>
      <c r="C105" s="60"/>
      <c r="D105" s="60"/>
      <c r="E105" s="60"/>
      <c r="F105" s="60"/>
    </row>
    <row r="106" spans="1:16" x14ac:dyDescent="0.25">
      <c r="B106" s="79"/>
      <c r="C106" s="60"/>
      <c r="D106" s="60"/>
      <c r="E106" s="60"/>
      <c r="F106" s="60"/>
    </row>
    <row r="107" spans="1:16" x14ac:dyDescent="0.25">
      <c r="B107" s="79"/>
      <c r="C107" s="60"/>
      <c r="D107" s="60"/>
      <c r="E107" s="60"/>
      <c r="F107" s="60"/>
    </row>
    <row r="108" spans="1:16" x14ac:dyDescent="0.25">
      <c r="B108" s="79"/>
      <c r="C108" s="60"/>
      <c r="D108" s="60"/>
      <c r="E108" s="60"/>
      <c r="F108" s="60"/>
    </row>
    <row r="109" spans="1:16" x14ac:dyDescent="0.25">
      <c r="B109" s="79"/>
      <c r="C109" s="60"/>
      <c r="D109" s="60"/>
      <c r="E109" s="60"/>
      <c r="F109" s="60"/>
    </row>
    <row r="110" spans="1:16" x14ac:dyDescent="0.25">
      <c r="B110" s="79"/>
      <c r="C110" s="60"/>
      <c r="D110" s="60"/>
      <c r="E110" s="60"/>
      <c r="F110" s="60"/>
    </row>
    <row r="111" spans="1:16" x14ac:dyDescent="0.25">
      <c r="B111" s="79"/>
      <c r="C111" s="60"/>
      <c r="D111" s="60"/>
      <c r="E111" s="60"/>
      <c r="F111" s="60"/>
    </row>
    <row r="112" spans="1:16" x14ac:dyDescent="0.25">
      <c r="B112" s="79"/>
      <c r="C112" s="60"/>
      <c r="D112" s="60"/>
      <c r="E112" s="60"/>
      <c r="F112" s="60"/>
    </row>
    <row r="113" spans="2:6" x14ac:dyDescent="0.25">
      <c r="B113" s="79"/>
      <c r="C113" s="60"/>
      <c r="D113" s="60"/>
      <c r="E113" s="60"/>
      <c r="F113" s="60"/>
    </row>
    <row r="114" spans="2:6" x14ac:dyDescent="0.25">
      <c r="B114" s="79"/>
      <c r="C114" s="60"/>
      <c r="D114" s="60"/>
      <c r="E114" s="60"/>
      <c r="F114" s="60"/>
    </row>
    <row r="115" spans="2:6" x14ac:dyDescent="0.25">
      <c r="B115" s="79"/>
      <c r="C115" s="60"/>
      <c r="D115" s="60"/>
      <c r="E115" s="60"/>
      <c r="F115" s="60"/>
    </row>
    <row r="116" spans="2:6" x14ac:dyDescent="0.25">
      <c r="B116" s="79"/>
      <c r="C116" s="60"/>
      <c r="D116" s="60"/>
      <c r="E116" s="60"/>
      <c r="F116" s="60"/>
    </row>
    <row r="117" spans="2:6" x14ac:dyDescent="0.25">
      <c r="B117" s="79"/>
      <c r="C117" s="60"/>
      <c r="D117" s="60"/>
      <c r="E117" s="60"/>
      <c r="F117" s="60"/>
    </row>
    <row r="118" spans="2:6" x14ac:dyDescent="0.25">
      <c r="B118" s="79"/>
      <c r="C118" s="60"/>
      <c r="D118" s="60"/>
      <c r="E118" s="60"/>
      <c r="F118" s="60"/>
    </row>
    <row r="119" spans="2:6" x14ac:dyDescent="0.25">
      <c r="B119" s="79"/>
      <c r="C119" s="60"/>
      <c r="D119" s="60"/>
      <c r="E119" s="60"/>
      <c r="F119" s="60"/>
    </row>
    <row r="120" spans="2:6" x14ac:dyDescent="0.25">
      <c r="B120" s="79"/>
      <c r="C120" s="60"/>
      <c r="D120" s="60"/>
      <c r="E120" s="60"/>
      <c r="F120" s="60"/>
    </row>
    <row r="121" spans="2:6" x14ac:dyDescent="0.25">
      <c r="B121" s="79"/>
      <c r="C121" s="60"/>
      <c r="D121" s="60"/>
      <c r="E121" s="60"/>
      <c r="F121" s="60"/>
    </row>
    <row r="122" spans="2:6" x14ac:dyDescent="0.25">
      <c r="B122" s="79"/>
      <c r="C122" s="60"/>
      <c r="D122" s="60"/>
      <c r="E122" s="60"/>
      <c r="F122" s="60"/>
    </row>
    <row r="123" spans="2:6" x14ac:dyDescent="0.25">
      <c r="B123" s="79"/>
      <c r="C123" s="60"/>
      <c r="D123" s="60"/>
      <c r="E123" s="60"/>
      <c r="F123" s="60"/>
    </row>
    <row r="124" spans="2:6" x14ac:dyDescent="0.25">
      <c r="B124" s="79"/>
      <c r="C124" s="60"/>
      <c r="D124" s="60"/>
      <c r="E124" s="60"/>
      <c r="F124" s="60"/>
    </row>
    <row r="125" spans="2:6" x14ac:dyDescent="0.25">
      <c r="B125" s="79"/>
      <c r="C125" s="60"/>
      <c r="D125" s="60"/>
      <c r="E125" s="60"/>
      <c r="F125" s="60"/>
    </row>
    <row r="126" spans="2:6" x14ac:dyDescent="0.25">
      <c r="B126" s="79"/>
      <c r="C126" s="60"/>
      <c r="D126" s="60"/>
      <c r="E126" s="60"/>
      <c r="F126" s="60"/>
    </row>
    <row r="127" spans="2:6" x14ac:dyDescent="0.25">
      <c r="B127" s="79"/>
      <c r="C127" s="60"/>
      <c r="D127" s="60"/>
      <c r="E127" s="60"/>
      <c r="F127" s="60"/>
    </row>
    <row r="128" spans="2:6" x14ac:dyDescent="0.25">
      <c r="B128" s="79"/>
      <c r="C128" s="60"/>
      <c r="D128" s="60"/>
      <c r="E128" s="60"/>
      <c r="F128" s="60"/>
    </row>
    <row r="129" spans="2:6" x14ac:dyDescent="0.25">
      <c r="B129" s="79"/>
      <c r="C129" s="60"/>
      <c r="D129" s="60"/>
      <c r="E129" s="60"/>
      <c r="F129" s="60"/>
    </row>
    <row r="130" spans="2:6" x14ac:dyDescent="0.25">
      <c r="B130" s="79"/>
      <c r="C130" s="60"/>
      <c r="D130" s="60"/>
      <c r="E130" s="60"/>
      <c r="F130" s="60"/>
    </row>
    <row r="131" spans="2:6" x14ac:dyDescent="0.25">
      <c r="B131" s="79"/>
      <c r="C131" s="60"/>
      <c r="D131" s="60"/>
      <c r="E131" s="60"/>
      <c r="F131" s="60"/>
    </row>
    <row r="132" spans="2:6" x14ac:dyDescent="0.25">
      <c r="B132" s="79"/>
      <c r="C132" s="60"/>
      <c r="D132" s="60"/>
      <c r="E132" s="60"/>
      <c r="F132" s="60"/>
    </row>
    <row r="133" spans="2:6" x14ac:dyDescent="0.25">
      <c r="B133" s="79"/>
      <c r="C133" s="60"/>
      <c r="D133" s="60"/>
      <c r="E133" s="60"/>
      <c r="F133" s="60"/>
    </row>
    <row r="134" spans="2:6" x14ac:dyDescent="0.25">
      <c r="B134" s="79"/>
      <c r="C134" s="60"/>
      <c r="D134" s="60"/>
      <c r="E134" s="60"/>
      <c r="F134" s="60"/>
    </row>
    <row r="135" spans="2:6" x14ac:dyDescent="0.25">
      <c r="B135" s="79"/>
      <c r="C135" s="60"/>
      <c r="D135" s="60"/>
      <c r="E135" s="60"/>
      <c r="F135" s="60"/>
    </row>
    <row r="136" spans="2:6" x14ac:dyDescent="0.25">
      <c r="B136" s="79"/>
      <c r="C136" s="60"/>
      <c r="D136" s="60"/>
      <c r="E136" s="60"/>
      <c r="F136" s="60"/>
    </row>
    <row r="137" spans="2:6" x14ac:dyDescent="0.25">
      <c r="B137" s="79"/>
      <c r="C137" s="60"/>
      <c r="D137" s="60"/>
      <c r="E137" s="60"/>
      <c r="F137" s="60"/>
    </row>
    <row r="138" spans="2:6" x14ac:dyDescent="0.25">
      <c r="B138" s="79"/>
      <c r="C138" s="60"/>
      <c r="D138" s="60"/>
      <c r="E138" s="60"/>
      <c r="F138" s="60"/>
    </row>
    <row r="139" spans="2:6" x14ac:dyDescent="0.25">
      <c r="B139" s="79"/>
      <c r="C139" s="60"/>
      <c r="D139" s="60"/>
      <c r="E139" s="60"/>
      <c r="F139" s="60"/>
    </row>
    <row r="140" spans="2:6" x14ac:dyDescent="0.25">
      <c r="B140" s="79"/>
      <c r="C140" s="60"/>
      <c r="D140" s="60"/>
      <c r="E140" s="60"/>
      <c r="F140" s="60"/>
    </row>
    <row r="141" spans="2:6" x14ac:dyDescent="0.25">
      <c r="B141" s="79"/>
      <c r="C141" s="60"/>
      <c r="D141" s="60"/>
      <c r="E141" s="60"/>
      <c r="F141" s="60"/>
    </row>
    <row r="142" spans="2:6" x14ac:dyDescent="0.25">
      <c r="B142" s="79"/>
      <c r="C142" s="60"/>
      <c r="D142" s="60"/>
      <c r="E142" s="60"/>
      <c r="F142" s="60"/>
    </row>
    <row r="143" spans="2:6" x14ac:dyDescent="0.25">
      <c r="B143" s="79"/>
      <c r="C143" s="60"/>
      <c r="D143" s="60"/>
      <c r="E143" s="60"/>
      <c r="F143" s="60"/>
    </row>
    <row r="144" spans="2:6" x14ac:dyDescent="0.25">
      <c r="B144" s="79"/>
      <c r="C144" s="60"/>
      <c r="D144" s="60"/>
      <c r="E144" s="60"/>
      <c r="F144" s="60"/>
    </row>
    <row r="145" spans="2:6" x14ac:dyDescent="0.25">
      <c r="B145" s="79"/>
      <c r="C145" s="60"/>
      <c r="D145" s="60"/>
      <c r="E145" s="60"/>
      <c r="F145" s="60"/>
    </row>
    <row r="146" spans="2:6" x14ac:dyDescent="0.25">
      <c r="B146" s="79"/>
      <c r="C146" s="60"/>
      <c r="D146" s="60"/>
      <c r="E146" s="60"/>
      <c r="F146" s="60"/>
    </row>
    <row r="147" spans="2:6" x14ac:dyDescent="0.25">
      <c r="B147" s="79"/>
      <c r="C147" s="60"/>
      <c r="D147" s="60"/>
      <c r="E147" s="60"/>
      <c r="F147" s="60"/>
    </row>
    <row r="148" spans="2:6" x14ac:dyDescent="0.25">
      <c r="B148" s="79"/>
      <c r="C148" s="60"/>
      <c r="D148" s="60"/>
      <c r="E148" s="60"/>
      <c r="F148" s="60"/>
    </row>
    <row r="149" spans="2:6" x14ac:dyDescent="0.25">
      <c r="B149" s="79"/>
      <c r="C149" s="60"/>
      <c r="D149" s="60"/>
      <c r="E149" s="60"/>
      <c r="F149" s="60"/>
    </row>
    <row r="150" spans="2:6" x14ac:dyDescent="0.25">
      <c r="B150" s="79"/>
      <c r="C150" s="60"/>
      <c r="D150" s="60"/>
      <c r="E150" s="60"/>
      <c r="F150" s="60"/>
    </row>
    <row r="151" spans="2:6" x14ac:dyDescent="0.25">
      <c r="B151" s="79"/>
      <c r="C151" s="60"/>
      <c r="D151" s="60"/>
      <c r="E151" s="60"/>
      <c r="F151" s="60"/>
    </row>
    <row r="152" spans="2:6" x14ac:dyDescent="0.25">
      <c r="B152" s="79"/>
      <c r="C152" s="60"/>
      <c r="D152" s="60"/>
      <c r="E152" s="60"/>
      <c r="F152" s="60"/>
    </row>
    <row r="153" spans="2:6" x14ac:dyDescent="0.25">
      <c r="B153" s="79"/>
      <c r="C153" s="60"/>
      <c r="D153" s="60"/>
      <c r="E153" s="60"/>
      <c r="F153" s="60"/>
    </row>
    <row r="154" spans="2:6" x14ac:dyDescent="0.25">
      <c r="B154" s="79"/>
      <c r="C154" s="60"/>
      <c r="D154" s="60"/>
      <c r="E154" s="60"/>
      <c r="F154" s="60"/>
    </row>
    <row r="155" spans="2:6" x14ac:dyDescent="0.25">
      <c r="B155" s="79"/>
      <c r="C155" s="60"/>
      <c r="D155" s="60"/>
      <c r="E155" s="60"/>
      <c r="F155" s="60"/>
    </row>
    <row r="156" spans="2:6" x14ac:dyDescent="0.25">
      <c r="B156" s="79"/>
      <c r="C156" s="60"/>
      <c r="D156" s="60"/>
      <c r="E156" s="60"/>
      <c r="F156" s="60"/>
    </row>
    <row r="157" spans="2:6" x14ac:dyDescent="0.25">
      <c r="B157" s="79"/>
      <c r="C157" s="60"/>
      <c r="D157" s="60"/>
      <c r="E157" s="60"/>
      <c r="F157" s="60"/>
    </row>
    <row r="158" spans="2:6" x14ac:dyDescent="0.25">
      <c r="B158" s="79"/>
      <c r="C158" s="60"/>
      <c r="D158" s="60"/>
      <c r="E158" s="60"/>
      <c r="F158" s="60"/>
    </row>
    <row r="159" spans="2:6" x14ac:dyDescent="0.25">
      <c r="B159" s="79"/>
      <c r="C159" s="60"/>
      <c r="D159" s="60"/>
      <c r="E159" s="60"/>
      <c r="F159" s="60"/>
    </row>
    <row r="160" spans="2:6" x14ac:dyDescent="0.25">
      <c r="B160" s="79"/>
      <c r="C160" s="60"/>
      <c r="D160" s="60"/>
      <c r="E160" s="60"/>
      <c r="F160" s="60"/>
    </row>
    <row r="161" spans="2:6" x14ac:dyDescent="0.25">
      <c r="B161" s="79"/>
      <c r="C161" s="60"/>
      <c r="D161" s="60"/>
      <c r="E161" s="60"/>
      <c r="F161" s="60"/>
    </row>
    <row r="162" spans="2:6" x14ac:dyDescent="0.25">
      <c r="B162" s="79"/>
      <c r="C162" s="60"/>
      <c r="D162" s="60"/>
      <c r="E162" s="60"/>
      <c r="F162" s="60"/>
    </row>
    <row r="163" spans="2:6" x14ac:dyDescent="0.25">
      <c r="B163" s="79"/>
      <c r="C163" s="60"/>
      <c r="D163" s="60"/>
      <c r="E163" s="60"/>
      <c r="F163" s="60"/>
    </row>
    <row r="164" spans="2:6" x14ac:dyDescent="0.25">
      <c r="B164" s="79"/>
      <c r="C164" s="60"/>
      <c r="D164" s="60"/>
      <c r="E164" s="60"/>
      <c r="F164" s="60"/>
    </row>
    <row r="165" spans="2:6" x14ac:dyDescent="0.25">
      <c r="B165" s="79"/>
      <c r="C165" s="60"/>
      <c r="D165" s="60"/>
      <c r="E165" s="60"/>
      <c r="F165" s="60"/>
    </row>
    <row r="166" spans="2:6" x14ac:dyDescent="0.25">
      <c r="B166" s="79"/>
      <c r="C166" s="60"/>
      <c r="D166" s="60"/>
      <c r="E166" s="60"/>
      <c r="F166" s="60"/>
    </row>
    <row r="167" spans="2:6" x14ac:dyDescent="0.25">
      <c r="B167" s="79"/>
      <c r="C167" s="60"/>
      <c r="D167" s="60"/>
      <c r="E167" s="60"/>
      <c r="F167" s="60"/>
    </row>
    <row r="168" spans="2:6" x14ac:dyDescent="0.25">
      <c r="B168" s="79"/>
      <c r="C168" s="60"/>
      <c r="D168" s="60"/>
      <c r="E168" s="60"/>
      <c r="F168" s="60"/>
    </row>
    <row r="169" spans="2:6" x14ac:dyDescent="0.25">
      <c r="B169" s="79"/>
      <c r="C169" s="60"/>
      <c r="D169" s="60"/>
      <c r="E169" s="60"/>
      <c r="F169" s="60"/>
    </row>
    <row r="170" spans="2:6" x14ac:dyDescent="0.25">
      <c r="B170" s="79"/>
      <c r="C170" s="60"/>
      <c r="D170" s="60"/>
      <c r="E170" s="60"/>
      <c r="F170" s="60"/>
    </row>
    <row r="171" spans="2:6" x14ac:dyDescent="0.25">
      <c r="B171" s="79"/>
      <c r="C171" s="60"/>
      <c r="D171" s="60"/>
      <c r="E171" s="60"/>
      <c r="F171" s="60"/>
    </row>
    <row r="172" spans="2:6" x14ac:dyDescent="0.25">
      <c r="B172" s="79"/>
      <c r="C172" s="60"/>
      <c r="D172" s="60"/>
      <c r="E172" s="60"/>
      <c r="F172" s="60"/>
    </row>
    <row r="173" spans="2:6" x14ac:dyDescent="0.25">
      <c r="B173" s="79"/>
      <c r="C173" s="60"/>
      <c r="D173" s="60"/>
      <c r="E173" s="60"/>
      <c r="F173" s="60"/>
    </row>
    <row r="174" spans="2:6" x14ac:dyDescent="0.25">
      <c r="B174" s="79"/>
      <c r="C174" s="60"/>
      <c r="D174" s="60"/>
      <c r="E174" s="60"/>
      <c r="F174" s="60"/>
    </row>
    <row r="175" spans="2:6" x14ac:dyDescent="0.25">
      <c r="B175" s="79"/>
      <c r="C175" s="60"/>
      <c r="D175" s="60"/>
      <c r="E175" s="60"/>
      <c r="F175" s="60"/>
    </row>
    <row r="176" spans="2:6" x14ac:dyDescent="0.25">
      <c r="B176" s="79"/>
      <c r="C176" s="60"/>
      <c r="D176" s="60"/>
      <c r="E176" s="60"/>
      <c r="F176" s="60"/>
    </row>
    <row r="177" spans="2:6" x14ac:dyDescent="0.25">
      <c r="B177" s="79"/>
      <c r="C177" s="60"/>
      <c r="D177" s="60"/>
      <c r="E177" s="60"/>
      <c r="F177" s="60"/>
    </row>
    <row r="178" spans="2:6" x14ac:dyDescent="0.25">
      <c r="B178" s="79"/>
      <c r="C178" s="60"/>
      <c r="D178" s="60"/>
      <c r="E178" s="60"/>
      <c r="F178" s="60"/>
    </row>
    <row r="179" spans="2:6" x14ac:dyDescent="0.25">
      <c r="B179" s="79"/>
      <c r="C179" s="60"/>
      <c r="D179" s="60"/>
      <c r="E179" s="60"/>
      <c r="F179" s="60"/>
    </row>
    <row r="180" spans="2:6" x14ac:dyDescent="0.25">
      <c r="B180" s="79"/>
      <c r="C180" s="60"/>
      <c r="D180" s="60"/>
      <c r="E180" s="60"/>
      <c r="F180" s="60"/>
    </row>
    <row r="181" spans="2:6" x14ac:dyDescent="0.25">
      <c r="B181" s="79"/>
      <c r="C181" s="60"/>
      <c r="D181" s="60"/>
      <c r="E181" s="60"/>
      <c r="F181" s="60"/>
    </row>
    <row r="182" spans="2:6" x14ac:dyDescent="0.25">
      <c r="B182" s="79"/>
      <c r="C182" s="60"/>
      <c r="D182" s="60"/>
      <c r="E182" s="60"/>
      <c r="F182" s="60"/>
    </row>
    <row r="183" spans="2:6" x14ac:dyDescent="0.25">
      <c r="B183" s="79"/>
      <c r="C183" s="60"/>
      <c r="D183" s="60"/>
      <c r="E183" s="60"/>
      <c r="F183" s="60"/>
    </row>
    <row r="184" spans="2:6" x14ac:dyDescent="0.25">
      <c r="B184" s="79"/>
      <c r="C184" s="60"/>
      <c r="D184" s="60"/>
      <c r="E184" s="60"/>
      <c r="F184" s="60"/>
    </row>
    <row r="185" spans="2:6" x14ac:dyDescent="0.25">
      <c r="B185" s="79"/>
      <c r="C185" s="60"/>
      <c r="D185" s="60"/>
      <c r="E185" s="60"/>
      <c r="F185" s="60"/>
    </row>
    <row r="186" spans="2:6" x14ac:dyDescent="0.25">
      <c r="B186" s="79"/>
      <c r="C186" s="60"/>
      <c r="D186" s="60"/>
      <c r="E186" s="60"/>
      <c r="F186" s="60"/>
    </row>
    <row r="187" spans="2:6" x14ac:dyDescent="0.25">
      <c r="B187" s="79"/>
      <c r="C187" s="60"/>
      <c r="D187" s="60"/>
      <c r="E187" s="60"/>
      <c r="F187" s="60"/>
    </row>
    <row r="188" spans="2:6" x14ac:dyDescent="0.25">
      <c r="B188" s="79"/>
      <c r="C188" s="60"/>
      <c r="D188" s="60"/>
      <c r="E188" s="60"/>
      <c r="F188" s="60"/>
    </row>
    <row r="189" spans="2:6" x14ac:dyDescent="0.25">
      <c r="B189" s="79"/>
      <c r="C189" s="60"/>
      <c r="D189" s="60"/>
      <c r="E189" s="60"/>
      <c r="F189" s="60"/>
    </row>
    <row r="190" spans="2:6" x14ac:dyDescent="0.25">
      <c r="B190" s="79"/>
      <c r="C190" s="60"/>
      <c r="D190" s="60"/>
      <c r="E190" s="60"/>
      <c r="F190" s="60"/>
    </row>
    <row r="191" spans="2:6" x14ac:dyDescent="0.25">
      <c r="B191" s="79"/>
      <c r="C191" s="60"/>
      <c r="D191" s="60"/>
      <c r="E191" s="60"/>
      <c r="F191" s="60"/>
    </row>
    <row r="192" spans="2:6" x14ac:dyDescent="0.25">
      <c r="B192" s="79"/>
      <c r="C192" s="60"/>
      <c r="D192" s="60"/>
      <c r="E192" s="60"/>
      <c r="F192" s="60"/>
    </row>
    <row r="193" spans="2:6" x14ac:dyDescent="0.25">
      <c r="B193" s="79"/>
      <c r="C193" s="60"/>
      <c r="D193" s="60"/>
      <c r="E193" s="60"/>
      <c r="F193" s="60"/>
    </row>
    <row r="194" spans="2:6" x14ac:dyDescent="0.25">
      <c r="B194" s="79"/>
      <c r="C194" s="60"/>
      <c r="D194" s="60"/>
      <c r="E194" s="60"/>
      <c r="F194" s="60"/>
    </row>
    <row r="195" spans="2:6" x14ac:dyDescent="0.25">
      <c r="B195" s="79"/>
      <c r="C195" s="60"/>
      <c r="D195" s="60"/>
      <c r="E195" s="60"/>
      <c r="F195" s="60"/>
    </row>
    <row r="196" spans="2:6" x14ac:dyDescent="0.25">
      <c r="B196" s="79"/>
      <c r="C196" s="60"/>
      <c r="D196" s="60"/>
      <c r="E196" s="60"/>
      <c r="F196" s="60"/>
    </row>
    <row r="197" spans="2:6" x14ac:dyDescent="0.25">
      <c r="B197" s="79"/>
      <c r="C197" s="60"/>
      <c r="D197" s="60"/>
      <c r="E197" s="60"/>
      <c r="F197" s="60"/>
    </row>
    <row r="198" spans="2:6" x14ac:dyDescent="0.25">
      <c r="B198" s="79"/>
      <c r="C198" s="60"/>
      <c r="D198" s="60"/>
      <c r="E198" s="60"/>
      <c r="F198" s="60"/>
    </row>
    <row r="199" spans="2:6" x14ac:dyDescent="0.25">
      <c r="B199" s="79"/>
      <c r="C199" s="60"/>
      <c r="D199" s="60"/>
      <c r="E199" s="60"/>
      <c r="F199" s="60"/>
    </row>
    <row r="200" spans="2:6" x14ac:dyDescent="0.25">
      <c r="B200" s="79"/>
      <c r="C200" s="60"/>
      <c r="D200" s="60"/>
      <c r="E200" s="60"/>
      <c r="F200" s="60"/>
    </row>
    <row r="201" spans="2:6" x14ac:dyDescent="0.25">
      <c r="B201" s="79"/>
      <c r="C201" s="60"/>
      <c r="D201" s="60"/>
      <c r="E201" s="60"/>
      <c r="F201" s="60"/>
    </row>
    <row r="202" spans="2:6" x14ac:dyDescent="0.25">
      <c r="B202" s="79"/>
      <c r="C202" s="60"/>
      <c r="D202" s="60"/>
      <c r="E202" s="60"/>
      <c r="F202" s="60"/>
    </row>
    <row r="203" spans="2:6" x14ac:dyDescent="0.25">
      <c r="B203" s="79"/>
      <c r="C203" s="60"/>
      <c r="D203" s="60"/>
      <c r="E203" s="60"/>
      <c r="F203" s="60"/>
    </row>
    <row r="204" spans="2:6" x14ac:dyDescent="0.25">
      <c r="B204" s="79"/>
      <c r="C204" s="60"/>
      <c r="D204" s="60"/>
      <c r="E204" s="60"/>
      <c r="F204" s="60"/>
    </row>
    <row r="205" spans="2:6" x14ac:dyDescent="0.25">
      <c r="B205" s="79"/>
      <c r="C205" s="60"/>
      <c r="D205" s="60"/>
      <c r="E205" s="60"/>
      <c r="F205" s="60"/>
    </row>
    <row r="206" spans="2:6" x14ac:dyDescent="0.25">
      <c r="B206" s="79"/>
      <c r="C206" s="60"/>
      <c r="D206" s="60"/>
      <c r="E206" s="60"/>
      <c r="F206" s="60"/>
    </row>
    <row r="207" spans="2:6" x14ac:dyDescent="0.25">
      <c r="B207" s="79"/>
      <c r="C207" s="60"/>
      <c r="D207" s="60"/>
      <c r="E207" s="60"/>
      <c r="F207" s="60"/>
    </row>
    <row r="208" spans="2:6" x14ac:dyDescent="0.25">
      <c r="B208" s="79"/>
      <c r="C208" s="60"/>
      <c r="D208" s="60"/>
      <c r="E208" s="60"/>
      <c r="F208" s="60"/>
    </row>
    <row r="209" spans="2:6" x14ac:dyDescent="0.25">
      <c r="B209" s="79"/>
      <c r="C209" s="60"/>
      <c r="D209" s="60"/>
      <c r="E209" s="60"/>
      <c r="F209" s="60"/>
    </row>
    <row r="210" spans="2:6" x14ac:dyDescent="0.25">
      <c r="B210" s="79"/>
      <c r="C210" s="60"/>
      <c r="D210" s="60"/>
      <c r="E210" s="60"/>
      <c r="F210" s="60"/>
    </row>
    <row r="211" spans="2:6" x14ac:dyDescent="0.25">
      <c r="B211" s="79"/>
      <c r="C211" s="60"/>
      <c r="D211" s="60"/>
      <c r="E211" s="60"/>
      <c r="F211" s="60"/>
    </row>
    <row r="212" spans="2:6" x14ac:dyDescent="0.25">
      <c r="B212" s="79"/>
      <c r="C212" s="60"/>
      <c r="D212" s="60"/>
      <c r="E212" s="60"/>
      <c r="F212" s="60"/>
    </row>
    <row r="213" spans="2:6" x14ac:dyDescent="0.25">
      <c r="B213" s="79"/>
      <c r="C213" s="60"/>
      <c r="D213" s="60"/>
      <c r="E213" s="60"/>
      <c r="F213" s="60"/>
    </row>
    <row r="214" spans="2:6" x14ac:dyDescent="0.25">
      <c r="B214" s="79"/>
      <c r="C214" s="60"/>
      <c r="D214" s="60"/>
      <c r="E214" s="60"/>
      <c r="F214" s="60"/>
    </row>
    <row r="215" spans="2:6" x14ac:dyDescent="0.25">
      <c r="B215" s="79"/>
      <c r="C215" s="60"/>
      <c r="D215" s="60"/>
      <c r="E215" s="60"/>
      <c r="F215" s="60"/>
    </row>
    <row r="216" spans="2:6" x14ac:dyDescent="0.25">
      <c r="B216" s="79"/>
      <c r="C216" s="60"/>
      <c r="D216" s="60"/>
      <c r="E216" s="60"/>
      <c r="F216" s="60"/>
    </row>
    <row r="217" spans="2:6" x14ac:dyDescent="0.25">
      <c r="B217" s="79"/>
      <c r="C217" s="60"/>
      <c r="D217" s="60"/>
      <c r="E217" s="60"/>
      <c r="F217" s="60"/>
    </row>
    <row r="218" spans="2:6" x14ac:dyDescent="0.25">
      <c r="B218" s="79"/>
      <c r="C218" s="60"/>
      <c r="D218" s="60"/>
      <c r="E218" s="60"/>
      <c r="F218" s="60"/>
    </row>
    <row r="219" spans="2:6" x14ac:dyDescent="0.25">
      <c r="B219" s="79"/>
      <c r="C219" s="60"/>
      <c r="D219" s="60"/>
      <c r="E219" s="60"/>
      <c r="F219" s="60"/>
    </row>
    <row r="220" spans="2:6" x14ac:dyDescent="0.25">
      <c r="B220" s="79"/>
      <c r="C220" s="60"/>
      <c r="D220" s="60"/>
      <c r="E220" s="60"/>
      <c r="F220" s="60"/>
    </row>
    <row r="221" spans="2:6" x14ac:dyDescent="0.25">
      <c r="B221" s="79"/>
      <c r="C221" s="60"/>
      <c r="D221" s="60"/>
      <c r="E221" s="60"/>
      <c r="F221" s="60"/>
    </row>
    <row r="222" spans="2:6" x14ac:dyDescent="0.25">
      <c r="B222" s="79"/>
      <c r="C222" s="60"/>
      <c r="D222" s="60"/>
      <c r="E222" s="60"/>
      <c r="F222" s="60"/>
    </row>
    <row r="223" spans="2:6" x14ac:dyDescent="0.25">
      <c r="B223" s="79"/>
      <c r="C223" s="60"/>
      <c r="D223" s="60"/>
      <c r="E223" s="60"/>
      <c r="F223" s="60"/>
    </row>
    <row r="224" spans="2:6" x14ac:dyDescent="0.25">
      <c r="B224" s="79"/>
      <c r="C224" s="60"/>
      <c r="D224" s="60"/>
      <c r="E224" s="60"/>
      <c r="F224" s="60"/>
    </row>
    <row r="225" spans="2:6" x14ac:dyDescent="0.25">
      <c r="B225" s="79"/>
      <c r="C225" s="60"/>
      <c r="D225" s="60"/>
      <c r="E225" s="60"/>
      <c r="F225" s="60"/>
    </row>
    <row r="226" spans="2:6" x14ac:dyDescent="0.25">
      <c r="B226" s="79"/>
      <c r="C226" s="60"/>
      <c r="D226" s="60"/>
      <c r="E226" s="60"/>
      <c r="F226" s="60"/>
    </row>
    <row r="227" spans="2:6" x14ac:dyDescent="0.25">
      <c r="B227" s="79"/>
      <c r="C227" s="60"/>
      <c r="D227" s="60"/>
      <c r="E227" s="60"/>
      <c r="F227" s="60"/>
    </row>
    <row r="228" spans="2:6" x14ac:dyDescent="0.25">
      <c r="B228" s="79"/>
      <c r="C228" s="60"/>
      <c r="D228" s="60"/>
      <c r="E228" s="60"/>
      <c r="F228" s="60"/>
    </row>
    <row r="229" spans="2:6" x14ac:dyDescent="0.25">
      <c r="B229" s="79"/>
      <c r="C229" s="60"/>
      <c r="D229" s="60"/>
      <c r="E229" s="60"/>
      <c r="F229" s="60"/>
    </row>
    <row r="230" spans="2:6" x14ac:dyDescent="0.25">
      <c r="B230" s="79"/>
      <c r="C230" s="60"/>
      <c r="D230" s="60"/>
      <c r="E230" s="60"/>
      <c r="F230" s="60"/>
    </row>
    <row r="231" spans="2:6" x14ac:dyDescent="0.25">
      <c r="B231" s="79"/>
      <c r="C231" s="60"/>
      <c r="D231" s="60"/>
      <c r="E231" s="60"/>
      <c r="F231" s="60"/>
    </row>
    <row r="232" spans="2:6" x14ac:dyDescent="0.25">
      <c r="B232" s="79"/>
      <c r="C232" s="60"/>
      <c r="D232" s="60"/>
      <c r="E232" s="60"/>
      <c r="F232" s="60"/>
    </row>
    <row r="233" spans="2:6" x14ac:dyDescent="0.25">
      <c r="B233" s="79"/>
      <c r="C233" s="60"/>
      <c r="D233" s="60"/>
      <c r="E233" s="60"/>
      <c r="F233" s="60"/>
    </row>
    <row r="234" spans="2:6" x14ac:dyDescent="0.25">
      <c r="B234" s="79"/>
      <c r="C234" s="60"/>
      <c r="D234" s="60"/>
      <c r="E234" s="60"/>
      <c r="F234" s="60"/>
    </row>
    <row r="235" spans="2:6" x14ac:dyDescent="0.25">
      <c r="B235" s="79"/>
      <c r="C235" s="60"/>
      <c r="D235" s="60"/>
      <c r="E235" s="60"/>
      <c r="F235" s="60"/>
    </row>
    <row r="236" spans="2:6" x14ac:dyDescent="0.25">
      <c r="B236" s="79"/>
      <c r="C236" s="60"/>
      <c r="D236" s="60"/>
      <c r="E236" s="60"/>
      <c r="F236" s="60"/>
    </row>
    <row r="237" spans="2:6" x14ac:dyDescent="0.25">
      <c r="B237" s="79"/>
      <c r="C237" s="60"/>
      <c r="D237" s="60"/>
      <c r="E237" s="60"/>
      <c r="F237" s="60"/>
    </row>
    <row r="238" spans="2:6" x14ac:dyDescent="0.25">
      <c r="B238" s="79"/>
      <c r="C238" s="60"/>
      <c r="D238" s="60"/>
      <c r="E238" s="60"/>
      <c r="F238" s="60"/>
    </row>
    <row r="239" spans="2:6" x14ac:dyDescent="0.25">
      <c r="B239" s="79"/>
      <c r="C239" s="60"/>
      <c r="D239" s="60"/>
      <c r="E239" s="60"/>
      <c r="F239" s="60"/>
    </row>
    <row r="240" spans="2:6" x14ac:dyDescent="0.25">
      <c r="B240" s="79"/>
      <c r="C240" s="60"/>
      <c r="D240" s="60"/>
      <c r="E240" s="60"/>
      <c r="F240" s="60"/>
    </row>
    <row r="241" spans="2:6" x14ac:dyDescent="0.25">
      <c r="B241" s="79"/>
      <c r="C241" s="60"/>
      <c r="D241" s="60"/>
      <c r="E241" s="60"/>
      <c r="F241" s="60"/>
    </row>
    <row r="242" spans="2:6" x14ac:dyDescent="0.25">
      <c r="B242" s="79"/>
      <c r="C242" s="60"/>
      <c r="D242" s="60"/>
      <c r="E242" s="60"/>
      <c r="F242" s="60"/>
    </row>
    <row r="243" spans="2:6" x14ac:dyDescent="0.25">
      <c r="B243" s="79"/>
      <c r="C243" s="60"/>
      <c r="D243" s="60"/>
      <c r="E243" s="60"/>
      <c r="F243" s="60"/>
    </row>
    <row r="244" spans="2:6" x14ac:dyDescent="0.25">
      <c r="B244" s="79"/>
      <c r="C244" s="60"/>
      <c r="D244" s="60"/>
      <c r="E244" s="60"/>
      <c r="F244" s="60"/>
    </row>
    <row r="245" spans="2:6" x14ac:dyDescent="0.25">
      <c r="B245" s="79"/>
      <c r="C245" s="60"/>
      <c r="D245" s="60"/>
      <c r="E245" s="60"/>
      <c r="F245" s="60"/>
    </row>
    <row r="246" spans="2:6" x14ac:dyDescent="0.25">
      <c r="B246" s="79"/>
      <c r="C246" s="60"/>
      <c r="D246" s="60"/>
      <c r="E246" s="60"/>
      <c r="F246" s="60"/>
    </row>
    <row r="247" spans="2:6" x14ac:dyDescent="0.25">
      <c r="B247" s="79"/>
      <c r="C247" s="60"/>
      <c r="D247" s="60"/>
      <c r="E247" s="60"/>
      <c r="F247" s="60"/>
    </row>
    <row r="248" spans="2:6" x14ac:dyDescent="0.25">
      <c r="B248" s="79"/>
      <c r="C248" s="60"/>
      <c r="D248" s="60"/>
      <c r="E248" s="60"/>
      <c r="F248" s="60"/>
    </row>
    <row r="249" spans="2:6" x14ac:dyDescent="0.25">
      <c r="B249" s="79"/>
      <c r="C249" s="60"/>
      <c r="D249" s="60"/>
      <c r="E249" s="60"/>
      <c r="F249" s="60"/>
    </row>
    <row r="250" spans="2:6" x14ac:dyDescent="0.25">
      <c r="B250" s="79"/>
      <c r="C250" s="60"/>
      <c r="D250" s="60"/>
      <c r="E250" s="60"/>
      <c r="F250" s="60"/>
    </row>
  </sheetData>
  <mergeCells count="13">
    <mergeCell ref="B1:H1"/>
    <mergeCell ref="B2:H2"/>
    <mergeCell ref="B3:H3"/>
    <mergeCell ref="B4:H4"/>
    <mergeCell ref="B5:H5"/>
    <mergeCell ref="C11:E11"/>
    <mergeCell ref="F11:H11"/>
    <mergeCell ref="C10:H10"/>
    <mergeCell ref="B6:H6"/>
    <mergeCell ref="A7:H7"/>
    <mergeCell ref="A8:H8"/>
    <mergeCell ref="B10:B12"/>
    <mergeCell ref="A10:A12"/>
  </mergeCells>
  <pageMargins left="0.55118110236220474" right="0.11811023622047245" top="0.55118110236220474" bottom="0.11811023622047245" header="0.31496062992125984" footer="0.19685039370078741"/>
  <pageSetup paperSize="9" scale="65" orientation="portrait" r:id="rId1"/>
  <rowBreaks count="4" manualBreakCount="4">
    <brk id="45" max="7" man="1"/>
    <brk id="73" max="7" man="1"/>
    <brk id="86" max="7" man="1"/>
    <brk id="9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4</vt:lpstr>
      <vt:lpstr>приложение 5</vt:lpstr>
      <vt:lpstr>'приложение 4'!Заголовки_для_печати</vt:lpstr>
      <vt:lpstr>'приложение 5'!Заголовки_для_печати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Амур</cp:lastModifiedBy>
  <cp:lastPrinted>2023-06-21T13:39:17Z</cp:lastPrinted>
  <dcterms:created xsi:type="dcterms:W3CDTF">2019-11-01T08:52:36Z</dcterms:created>
  <dcterms:modified xsi:type="dcterms:W3CDTF">2023-06-21T13:40:01Z</dcterms:modified>
</cp:coreProperties>
</file>